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(Структура НМЦ)" sheetId="1" state="visible" r:id="rId1"/>
    <sheet name="Справочники" sheetId="2" state="hidden" r:id="rId2"/>
  </sheets>
  <definedNames>
    <definedName name="_xlnm._FilterDatabase" localSheetId="0" hidden="1">'Комм. предл. (Структура НМЦ)'!$Q$12:$X$93</definedName>
    <definedName name="_xlnm._FilterDatabase" localSheetId="0" hidden="1">'Комм. предл. (Структура НМЦ)'!$Q$12:$X$93</definedName>
  </definedNames>
  <calcPr/>
</workbook>
</file>

<file path=xl/sharedStrings.xml><?xml version="1.0" encoding="utf-8"?>
<sst xmlns="http://schemas.openxmlformats.org/spreadsheetml/2006/main" count="167" uniqueCount="167">
  <si>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</si>
  <si>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</si>
  <si>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</si>
  <si>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</si>
  <si>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</si>
  <si>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</si>
  <si>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</si>
  <si>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</si>
  <si>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</si>
  <si>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</si>
  <si>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</si>
  <si>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t xml:space="preserve">Наименование реестра и номер реестровой записи
</t>
    </r>
    <r>
      <rPr>
        <b/>
        <i/>
        <sz val="12"/>
        <color theme="1"/>
        <rFont val="Times New Roman"/>
      </rPr>
      <t xml:space="preserve">(если применимо)</t>
    </r>
  </si>
  <si>
    <t xml:space="preserve">Ед. изм.</t>
  </si>
  <si>
    <t xml:space="preserve">НМЦ единицы продукции,
руб. без НДС</t>
  </si>
  <si>
    <t xml:space="preserve">Предлагаемая цена одной единицы продукции,
руб. без НДС</t>
  </si>
  <si>
    <t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</si>
  <si>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</si>
  <si>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</si>
  <si>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</si>
  <si>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Код ОКПД 2
закупаемой продукции
(товара, работы, услуги)</t>
  </si>
  <si>
    <t xml:space="preserve">НМЦ по позиции продукции,
руб. без НДС</t>
  </si>
  <si>
    <t xml:space="preserve">Ультразвуковой расходомер US800-М1/23/EF или эквивалент </t>
  </si>
  <si>
    <t>…</t>
  </si>
  <si>
    <t>комплект</t>
  </si>
  <si>
    <t xml:space="preserve">Национальный режим не предоставляется – ограничение</t>
  </si>
  <si>
    <t>26.51.52.110</t>
  </si>
  <si>
    <t xml:space="preserve">Клапан трехходовой для манометра </t>
  </si>
  <si>
    <t>шт</t>
  </si>
  <si>
    <t>28.14.13.110</t>
  </si>
  <si>
    <t xml:space="preserve">Термопреобразователь ТПУ-205 или эквивалент</t>
  </si>
  <si>
    <t xml:space="preserve">Национальный режим не предоставляется – преимущество</t>
  </si>
  <si>
    <t>26.51.43.117</t>
  </si>
  <si>
    <t xml:space="preserve">Гильза защитная ГЗ-016</t>
  </si>
  <si>
    <t>25.99.29.190</t>
  </si>
  <si>
    <t xml:space="preserve">Термопреобразователь ТПУ-205  или эквивалент</t>
  </si>
  <si>
    <t xml:space="preserve">Термопреобразователь ТПУ- 205 или эквивалент</t>
  </si>
  <si>
    <t xml:space="preserve">Преобразователь давления измерительный  1160 или эквивалент</t>
  </si>
  <si>
    <t xml:space="preserve"> 26.51.53.190</t>
  </si>
  <si>
    <t xml:space="preserve">Приборный бокс (шкаф) с обогревом </t>
  </si>
  <si>
    <t>31.01.11.129</t>
  </si>
  <si>
    <t xml:space="preserve">Щит с монтажной панелью герметичный </t>
  </si>
  <si>
    <t xml:space="preserve"> 27.12.31.000</t>
  </si>
  <si>
    <t xml:space="preserve">Выключатель автоматический трехполюсный 50А C ВА47-29 4.5кА или эквивалент</t>
  </si>
  <si>
    <t xml:space="preserve">Национальный режим не предоставляется – запрет</t>
  </si>
  <si>
    <t>27.12.22.000</t>
  </si>
  <si>
    <t xml:space="preserve">Выключатель автоматический ВА-103 1P 6А C 6кА новый или эквивалент</t>
  </si>
  <si>
    <t xml:space="preserve">Счетчик электрической энергии СЭТ-4ТМ.03М.09 или эквивалент</t>
  </si>
  <si>
    <t>26.51.63.130</t>
  </si>
  <si>
    <t xml:space="preserve">Коробка испытательная переходная КИП-С или эквивалент</t>
  </si>
  <si>
    <t>27.33.13.130</t>
  </si>
  <si>
    <t xml:space="preserve">Трансформатор тока Т-0,66  или эквивалент</t>
  </si>
  <si>
    <t>27.11.42.000</t>
  </si>
  <si>
    <t xml:space="preserve">DIN-рейка перфорированная OMEGA 3F или эквивалент</t>
  </si>
  <si>
    <t xml:space="preserve">Термостат модульный с регулируемым диапазоном температуры -10…+80°C, NO-контакт или эквивалент</t>
  </si>
  <si>
    <t>27.12.40.000</t>
  </si>
  <si>
    <t xml:space="preserve">Компактный обогреватель с вентилятором </t>
  </si>
  <si>
    <t>27.51.26.110</t>
  </si>
  <si>
    <t xml:space="preserve">Зажим анкерный</t>
  </si>
  <si>
    <t>27.33.13.120</t>
  </si>
  <si>
    <t xml:space="preserve">Кронштейн анкерный КАМ-400 или эквивалент</t>
  </si>
  <si>
    <t>25.94.12.190</t>
  </si>
  <si>
    <t xml:space="preserve">Крепление фасадное </t>
  </si>
  <si>
    <t xml:space="preserve">Утеплитель </t>
  </si>
  <si>
    <t xml:space="preserve">Кабель силовой ВВГнг(А)-LSLTx или эквивалент</t>
  </si>
  <si>
    <t>м</t>
  </si>
  <si>
    <t>27.32.13.111</t>
  </si>
  <si>
    <t xml:space="preserve">Корпус навесной ST с М/П  или эквивалент</t>
  </si>
  <si>
    <t xml:space="preserve">Кронштейны для настенного крепления для навесных и клеммных корпусов </t>
  </si>
  <si>
    <t>25.72.14.190</t>
  </si>
  <si>
    <t xml:space="preserve">Дин-рейка перфорированная OMEGA 3F,  или эквивалент</t>
  </si>
  <si>
    <t xml:space="preserve">Хомут </t>
  </si>
  <si>
    <t xml:space="preserve">Монтажная база двойная самоклеящаяся</t>
  </si>
  <si>
    <t>22.29.21.000</t>
  </si>
  <si>
    <t xml:space="preserve">Короб перфорированный </t>
  </si>
  <si>
    <t>27.33.13.190</t>
  </si>
  <si>
    <t xml:space="preserve">Лента маркировочная . </t>
  </si>
  <si>
    <t xml:space="preserve"> 22.29.21.000</t>
  </si>
  <si>
    <t xml:space="preserve">Карман для документации, пластиковый </t>
  </si>
  <si>
    <t>22.29.22.000</t>
  </si>
  <si>
    <t xml:space="preserve">Полка усиленная фиксированная, для шкафов DAE/CQE  или эквивалент</t>
  </si>
  <si>
    <t xml:space="preserve">Рамка (Х-26) </t>
  </si>
  <si>
    <t>22.29.26.190 </t>
  </si>
  <si>
    <t xml:space="preserve">CBC.2GR, проходной клемный зажим  или эквивалент</t>
  </si>
  <si>
    <t xml:space="preserve">Клемма для предохранителя, винтовой зажим</t>
  </si>
  <si>
    <t xml:space="preserve">Торцевой изолятор </t>
  </si>
  <si>
    <t>27.90.12.110</t>
  </si>
  <si>
    <t xml:space="preserve">Изолятор торцевой для клеммы</t>
  </si>
  <si>
    <t xml:space="preserve">Торцевой фиксатор </t>
  </si>
  <si>
    <t xml:space="preserve">Клеммная колодка соединительная </t>
  </si>
  <si>
    <t xml:space="preserve">Предохранитель F5/100мА или эквивалент</t>
  </si>
  <si>
    <t>27.12.21.000</t>
  </si>
  <si>
    <t xml:space="preserve">Лампа AD22DS или эквивалент</t>
  </si>
  <si>
    <t>27.90.20.110</t>
  </si>
  <si>
    <t xml:space="preserve">Маркировочная табличка</t>
  </si>
  <si>
    <t>22.23.19.190</t>
  </si>
  <si>
    <t xml:space="preserve">Светильник для термошкафов </t>
  </si>
  <si>
    <t>27.40.39.110</t>
  </si>
  <si>
    <t xml:space="preserve">Концевой выключатель</t>
  </si>
  <si>
    <t xml:space="preserve">Термостат модульный с регулируемым диапазоном температуры </t>
  </si>
  <si>
    <t xml:space="preserve"> 26.51.70.110 </t>
  </si>
  <si>
    <t xml:space="preserve">Компактный обогреватель с вентилятором</t>
  </si>
  <si>
    <t xml:space="preserve"> 27.51.26.110 </t>
  </si>
  <si>
    <t xml:space="preserve">Реле промежуточное </t>
  </si>
  <si>
    <t>27.12.24.110</t>
  </si>
  <si>
    <t xml:space="preserve">Источник вторичного электропитания СКАТ-2400  или эквивалент</t>
  </si>
  <si>
    <t>26.20.40.110</t>
  </si>
  <si>
    <t xml:space="preserve">Delta HR 12-12, аккумулятор  или эквивалент</t>
  </si>
  <si>
    <t>27.20.22.000</t>
  </si>
  <si>
    <t xml:space="preserve">Автоматический выключатель ВА47-29  или эквивалент </t>
  </si>
  <si>
    <t xml:space="preserve">Автоматический выключатель ВА47-29 или эквивалент</t>
  </si>
  <si>
    <t xml:space="preserve">Автоматический выключатель 1П ВА47-60M 1Р 2А 6кА B или эквивалент</t>
  </si>
  <si>
    <t xml:space="preserve">Контроллер логический программируемый ПЛК160-24.И-М или эквивалент</t>
  </si>
  <si>
    <t>26.20.30.120</t>
  </si>
  <si>
    <t xml:space="preserve">Модуль аналогового ввода МВ110-224.8А или эквивалент</t>
  </si>
  <si>
    <t>26.20.30.130</t>
  </si>
  <si>
    <t xml:space="preserve">Резистор С2-29В или эквивалент</t>
  </si>
  <si>
    <t>27.90.60.000</t>
  </si>
  <si>
    <t xml:space="preserve">Роутер iRZ RL21 или эквивалент</t>
  </si>
  <si>
    <t>26.30.11.120</t>
  </si>
  <si>
    <t xml:space="preserve">Блок питания iRZ-12-1000 или эквивалент</t>
  </si>
  <si>
    <t>26.20.40.112</t>
  </si>
  <si>
    <t xml:space="preserve">Антенна широкополосная ЛИДЕР-М  или эквивалент</t>
  </si>
  <si>
    <t xml:space="preserve">26.30.40.110 </t>
  </si>
  <si>
    <t xml:space="preserve">Коробка монтажная КМ 65-10  или эквивалент</t>
  </si>
  <si>
    <t xml:space="preserve">Провод силовой ПуГВнг(А) или эквивалент</t>
  </si>
  <si>
    <t>27.32.13.130</t>
  </si>
  <si>
    <t xml:space="preserve">Провод ПуГВ (ПВ-3)  или эквивалент</t>
  </si>
  <si>
    <t xml:space="preserve">Кабель монтажный  МКЭШВнг(А)  или эквивалент</t>
  </si>
  <si>
    <t xml:space="preserve">Кабель монтажный МКЭШВнг(А) или эквивалент</t>
  </si>
  <si>
    <t xml:space="preserve">Кабель РК 50-2-11 или эквивалент</t>
  </si>
  <si>
    <t>27.32.12.000</t>
  </si>
  <si>
    <t xml:space="preserve">Пена монтажная огнезащитная, однокомп.</t>
  </si>
  <si>
    <t>бал</t>
  </si>
  <si>
    <t>20.30.22.170</t>
  </si>
  <si>
    <t xml:space="preserve">Анкерный болт с гайкой оцинкованный </t>
  </si>
  <si>
    <t>25.94.11.110</t>
  </si>
  <si>
    <t xml:space="preserve">Выключатель автоматический трехполюсный  ВА47-29  или эквивалент</t>
  </si>
  <si>
    <t xml:space="preserve">Антенна BY-LTE-02-02 или эквивалент</t>
  </si>
  <si>
    <t xml:space="preserve">Настенный распределительный бокс LANMASTER или эквивалент</t>
  </si>
  <si>
    <t>26.30.30.120</t>
  </si>
  <si>
    <t xml:space="preserve">Ethernet-коммутатор MES3500I-08P или эквивалент</t>
  </si>
  <si>
    <t>26.30.11.110</t>
  </si>
  <si>
    <t xml:space="preserve">Анкерный болт с гайкой  </t>
  </si>
  <si>
    <t xml:space="preserve">ПЭВМ DEPO Neos DF8  или эквивалент</t>
  </si>
  <si>
    <t>26.20.15.120</t>
  </si>
  <si>
    <t xml:space="preserve">Монитор Сова  или эквивалент</t>
  </si>
  <si>
    <t>26.20.17.110</t>
  </si>
  <si>
    <t xml:space="preserve">Источник бесперебойного питания Связь Инжиниринг или эквивалент</t>
  </si>
  <si>
    <t>26.20.40.111</t>
  </si>
  <si>
    <t xml:space="preserve">Фильтр сетевой 600SH-16-3-B  или эквивалент</t>
  </si>
  <si>
    <t xml:space="preserve"> 27.33.13.190</t>
  </si>
  <si>
    <t xml:space="preserve">Источник бесперебойного питания Штиль STR1103SL или эквивалент</t>
  </si>
  <si>
    <t xml:space="preserve">Стоимость заявки (цена Договора):</t>
  </si>
  <si>
    <t xml:space="preserve">Итого без НДС:</t>
  </si>
  <si>
    <t>НМЦ: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</si>
  <si>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</si>
  <si>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</si>
  <si>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</si>
  <si>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</si>
  <si>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</si>
  <si>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t xml:space="preserve">(И.О. Фамилия)</t>
  </si>
  <si>
    <r>
      <t xml:space="preserve">[Участник заполняет ячейки,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</si>
  <si>
    <t xml:space="preserve">Национальный режим предоставляется</t>
  </si>
  <si>
    <t xml:space="preserve">Национальный режим не предоставляется – минимальная обязательная доля</t>
  </si>
  <si>
    <t xml:space="preserve">столбцы 7, 8, 9</t>
  </si>
  <si>
    <t xml:space="preserve">столбцы 7, 8</t>
  </si>
  <si>
    <t xml:space="preserve">не применимо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</si>
</sst>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0">
    <font>
      <sz val="10.000000"/>
      <color theme="1"/>
      <name val="PT Mono"/>
    </font>
    <font>
      <sz val="12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sz val="11.000000"/>
      <color theme="1"/>
      <name val="Times New Roman"/>
    </font>
    <font>
      <b val="0"/>
      <i val="0"/>
      <strike val="0"/>
      <u val="none"/>
      <sz val="12.000000"/>
      <name val="Times New Roman"/>
    </font>
    <font>
      <sz val="10.000000"/>
      <color theme="1"/>
      <name val="Times New Roman"/>
    </font>
    <font>
      <b val="0"/>
      <i val="0"/>
      <strike val="0"/>
      <u val="none"/>
      <sz val="11.000000"/>
      <name val="Times New Roman"/>
    </font>
    <font>
      <i/>
      <sz val="12.000000"/>
      <name val="Times New Roman"/>
    </font>
    <font>
      <sz val="12.00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indexed="65"/>
        <bgColor indexed="65"/>
      </patternFill>
    </fill>
    <fill>
      <patternFill patternType="solid">
        <fgColor theme="2" tint="-0.099978637043366805"/>
        <bgColor theme="2" tint="-0.099978637043366805"/>
      </patternFill>
    </fill>
  </fills>
  <borders count="28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none"/>
      <bottom style="none"/>
      <diagonal style="none"/>
    </border>
    <border>
      <left style="thin">
        <color theme="1" tint="0.499984740745262"/>
      </left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118">
    <xf fontId="0" fillId="0" borderId="0" numFmtId="0" xfId="0"/>
    <xf fontId="1" fillId="0" borderId="0" numFmtId="0" xfId="0" applyFont="1" applyAlignment="1">
      <alignment horizontal="left" vertical="top"/>
    </xf>
    <xf fontId="1" fillId="0" borderId="0" numFmtId="0" xfId="0" applyFont="1" applyAlignment="1">
      <alignment horizontal="center" vertical="top"/>
    </xf>
    <xf fontId="1" fillId="0" borderId="0" numFmtId="0" xfId="0" applyFont="1" applyAlignment="1">
      <alignment horizontal="center" vertical="top" wrapText="1"/>
    </xf>
    <xf fontId="1" fillId="0" borderId="1" numFmtId="0" xfId="0" applyFont="1" applyBorder="1" applyAlignment="1">
      <alignment vertical="top"/>
    </xf>
    <xf fontId="1" fillId="0" borderId="1" numFmtId="0" xfId="0" applyFont="1" applyBorder="1" applyAlignment="1">
      <alignment horizontal="center" vertical="top"/>
    </xf>
    <xf fontId="1" fillId="0" borderId="1" numFmtId="0" xfId="0" applyFont="1" applyBorder="1" applyAlignment="1">
      <alignment horizontal="center" vertical="top" wrapText="1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center" vertical="top"/>
    </xf>
    <xf fontId="1" fillId="0" borderId="3" numFmtId="0" xfId="0" applyFont="1" applyBorder="1" applyAlignment="1">
      <alignment horizontal="center" vertical="top" wrapText="1"/>
    </xf>
    <xf fontId="1" fillId="0" borderId="3" numFmtId="0" xfId="0" applyFont="1" applyBorder="1" applyAlignment="1">
      <alignment horizontal="left" vertical="top"/>
    </xf>
    <xf fontId="1" fillId="0" borderId="4" numFmtId="0" xfId="0" applyFont="1" applyBorder="1" applyAlignment="1">
      <alignment horizontal="left" vertical="top"/>
    </xf>
    <xf fontId="2" fillId="2" borderId="0" numFmtId="0" xfId="0" applyFont="1" applyFill="1" applyAlignment="1" applyProtection="1">
      <alignment horizontal="center" vertical="top" wrapText="1"/>
      <protection locked="0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 applyProtection="1">
      <alignment horizontal="center" vertical="top"/>
      <protection locked="0"/>
    </xf>
    <xf fontId="1" fillId="0" borderId="0" numFmtId="0" xfId="0" applyFont="1" applyAlignment="1" applyProtection="1">
      <alignment horizontal="center" vertical="top" wrapText="1"/>
      <protection locked="0"/>
    </xf>
    <xf fontId="1" fillId="0" borderId="0" numFmtId="0" xfId="0" applyFont="1" applyAlignment="1" applyProtection="1">
      <alignment vertical="top"/>
      <protection locked="0"/>
    </xf>
    <xf fontId="1" fillId="0" borderId="6" numFmtId="0" xfId="0" applyFont="1" applyBorder="1" applyAlignment="1">
      <alignment horizontal="left" vertical="top"/>
    </xf>
    <xf fontId="1" fillId="3" borderId="0" numFmtId="0" xfId="0" applyFont="1" applyFill="1" applyAlignment="1" applyProtection="1">
      <alignment horizontal="center" vertical="top"/>
      <protection locked="0"/>
    </xf>
    <xf fontId="1" fillId="3" borderId="0" numFmtId="0" xfId="0" applyFont="1" applyFill="1" applyAlignment="1" applyProtection="1">
      <alignment horizontal="center" vertical="top" wrapText="1"/>
      <protection locked="0"/>
    </xf>
    <xf fontId="1" fillId="0" borderId="0" numFmtId="0" xfId="0" applyFont="1" applyAlignment="1" applyProtection="1">
      <alignment horizontal="left" vertical="top"/>
      <protection locked="0"/>
    </xf>
    <xf fontId="3" fillId="0" borderId="0" numFmtId="0" xfId="0" applyFont="1" applyAlignment="1">
      <alignment horizontal="center" vertical="top"/>
    </xf>
    <xf fontId="3" fillId="0" borderId="0" numFmtId="0" xfId="0" applyFont="1" applyAlignment="1">
      <alignment horizontal="center" vertical="top" wrapText="1"/>
    </xf>
    <xf fontId="3" fillId="0" borderId="0" numFmtId="0" xfId="0" applyFont="1" applyAlignment="1" applyProtection="1">
      <alignment horizontal="center" vertical="top"/>
      <protection locked="0"/>
    </xf>
    <xf fontId="1" fillId="3" borderId="7" numFmtId="0" xfId="0" applyFont="1" applyFill="1" applyBorder="1" applyAlignment="1" applyProtection="1">
      <alignment horizontal="left" vertical="top"/>
      <protection locked="0"/>
    </xf>
    <xf fontId="1" fillId="3" borderId="8" numFmtId="0" xfId="0" applyFont="1" applyFill="1" applyBorder="1" applyAlignment="1" applyProtection="1">
      <alignment horizontal="left" vertical="top"/>
      <protection locked="0"/>
    </xf>
    <xf fontId="3" fillId="0" borderId="9" numFmtId="0" xfId="0" applyFont="1" applyBorder="1" applyAlignment="1">
      <alignment horizontal="center" vertical="center" wrapText="1"/>
    </xf>
    <xf fontId="3" fillId="0" borderId="10" numFmtId="0" xfId="0" applyFont="1" applyBorder="1" applyAlignment="1">
      <alignment horizontal="center" vertical="center" wrapText="1"/>
    </xf>
    <xf fontId="3" fillId="0" borderId="11" numFmtId="0" xfId="0" applyFont="1" applyBorder="1" applyAlignment="1">
      <alignment horizontal="center" vertical="center" wrapText="1"/>
    </xf>
    <xf fontId="3" fillId="0" borderId="12" numFmtId="0" xfId="0" applyFont="1" applyBorder="1" applyAlignment="1">
      <alignment horizontal="center" vertical="center" wrapText="1"/>
    </xf>
    <xf fontId="3" fillId="0" borderId="13" numFmtId="0" xfId="0" applyFont="1" applyBorder="1" applyAlignment="1">
      <alignment horizontal="center" vertical="center" wrapText="1"/>
    </xf>
    <xf fontId="4" fillId="0" borderId="0" numFmtId="0" xfId="0" applyFont="1" applyAlignment="1">
      <alignment horizontal="left" vertical="top"/>
    </xf>
    <xf fontId="1" fillId="0" borderId="14" numFmtId="0" xfId="0" applyFont="1" applyBorder="1" applyAlignment="1">
      <alignment horizontal="center" vertical="center"/>
    </xf>
    <xf fontId="5" fillId="0" borderId="12" numFmtId="0" xfId="0" applyFont="1" applyBorder="1" applyAlignment="1">
      <alignment horizontal="center" vertical="center" wrapText="1"/>
    </xf>
    <xf fontId="1" fillId="3" borderId="15" numFmtId="0" xfId="0" applyFont="1" applyFill="1" applyBorder="1" applyAlignment="1" applyProtection="1">
      <alignment horizontal="left" vertical="center"/>
      <protection locked="0"/>
    </xf>
    <xf fontId="1" fillId="3" borderId="9" numFmtId="0" xfId="0" applyFont="1" applyFill="1" applyBorder="1" applyAlignment="1" applyProtection="1">
      <alignment horizontal="left" vertical="center"/>
      <protection locked="0"/>
    </xf>
    <xf fontId="1" fillId="3" borderId="14" numFmtId="0" xfId="0" applyFont="1" applyFill="1" applyBorder="1" applyAlignment="1" applyProtection="1">
      <alignment horizontal="left" vertical="center"/>
      <protection locked="0"/>
    </xf>
    <xf fontId="5" fillId="0" borderId="16" numFmtId="0" xfId="0" applyFont="1" applyBorder="1" applyAlignment="1">
      <alignment horizontal="center" vertical="center" wrapText="1"/>
      <protection locked="0"/>
    </xf>
    <xf fontId="1" fillId="2" borderId="12" numFmtId="4" xfId="0" applyNumberFormat="1" applyFont="1" applyFill="1" applyBorder="1" applyAlignment="1">
      <alignment horizontal="center" vertical="center"/>
    </xf>
    <xf fontId="1" fillId="3" borderId="12" numFmtId="4" xfId="0" applyNumberFormat="1" applyFont="1" applyFill="1" applyBorder="1" applyAlignment="1" applyProtection="1">
      <alignment horizontal="right" vertical="center"/>
      <protection locked="0"/>
    </xf>
    <xf fontId="5" fillId="0" borderId="17" numFmtId="3" xfId="0" applyNumberFormat="1" applyFont="1" applyBorder="1" applyAlignment="1">
      <alignment horizontal="center" vertical="center" wrapText="1"/>
      <protection locked="0"/>
    </xf>
    <xf fontId="1" fillId="0" borderId="15" numFmtId="4" xfId="0" applyNumberFormat="1" applyFont="1" applyBorder="1" applyAlignment="1">
      <alignment horizontal="right" vertical="center"/>
    </xf>
    <xf fontId="1" fillId="0" borderId="12" numFmtId="0" xfId="0" applyFont="1" applyBorder="1" applyAlignment="1" applyProtection="1">
      <alignment horizontal="center" vertical="center"/>
      <protection locked="0"/>
    </xf>
    <xf fontId="5" fillId="0" borderId="12" numFmtId="0" xfId="0" applyFont="1" applyBorder="1" applyAlignment="1" applyProtection="1">
      <alignment horizontal="center" vertical="center" wrapText="1"/>
    </xf>
    <xf fontId="1" fillId="0" borderId="18" numFmtId="0" xfId="0" applyFont="1" applyBorder="1" applyAlignment="1">
      <alignment horizontal="center" shrinkToFit="1" vertical="center" wrapText="1"/>
      <protection locked="0"/>
    </xf>
    <xf fontId="5" fillId="4" borderId="18" numFmtId="0" xfId="0" applyFont="1" applyFill="1" applyBorder="1" applyAlignment="1">
      <alignment horizontal="center" vertical="center" wrapText="1"/>
    </xf>
    <xf fontId="5" fillId="0" borderId="12" numFmtId="0" xfId="0" applyFont="1" applyBorder="1" applyAlignment="1" applyProtection="1">
      <alignment horizontal="center" vertical="center" wrapText="1"/>
      <protection locked="0"/>
    </xf>
    <xf fontId="1" fillId="2" borderId="12" numFmtId="4" xfId="0" applyNumberFormat="1" applyFont="1" applyFill="1" applyBorder="1" applyAlignment="1" applyProtection="1">
      <alignment horizontal="center" vertical="center"/>
    </xf>
    <xf fontId="5" fillId="0" borderId="12" numFmtId="3" xfId="0" applyNumberFormat="1" applyFont="1" applyBorder="1" applyAlignment="1" applyProtection="1">
      <alignment horizontal="center" vertical="center" wrapText="1"/>
      <protection locked="0"/>
    </xf>
    <xf fontId="1" fillId="0" borderId="12" numFmtId="4" xfId="0" applyNumberFormat="1" applyFont="1" applyBorder="1" applyAlignment="1" applyProtection="1">
      <alignment horizontal="right" vertical="center"/>
      <protection locked="0"/>
    </xf>
    <xf fontId="6" fillId="0" borderId="0" numFmtId="4" xfId="0" applyNumberFormat="1" applyFont="1" applyAlignment="1">
      <alignment horizontal="left" vertical="top"/>
    </xf>
    <xf fontId="5" fillId="0" borderId="0" numFmtId="0" xfId="0" applyFont="1" applyAlignment="1" applyProtection="1">
      <alignment horizontal="center" vertical="center" wrapText="1"/>
    </xf>
    <xf fontId="1" fillId="0" borderId="12" numFmtId="0" xfId="0" applyFont="1" applyBorder="1" applyAlignment="1">
      <alignment horizontal="center" shrinkToFit="1" vertical="center" wrapText="1"/>
      <protection locked="0"/>
    </xf>
    <xf fontId="5" fillId="4" borderId="0" numFmtId="0" xfId="0" applyFont="1" applyFill="1" applyAlignment="1">
      <alignment horizontal="center" vertical="center" wrapText="1"/>
    </xf>
    <xf fontId="1" fillId="2" borderId="0" numFmtId="4" xfId="0" applyNumberFormat="1" applyFont="1" applyFill="1" applyAlignment="1" applyProtection="1">
      <alignment horizontal="center" vertical="center"/>
    </xf>
    <xf fontId="1" fillId="0" borderId="12" numFmtId="0" xfId="0" applyFont="1" applyBorder="1" applyAlignment="1">
      <alignment horizontal="center" vertical="center" wrapText="1"/>
    </xf>
    <xf fontId="1" fillId="0" borderId="12" numFmtId="0" xfId="0" applyFont="1" applyBorder="1" applyAlignment="1">
      <alignment horizontal="left" vertical="center" wrapText="1"/>
    </xf>
    <xf fontId="1" fillId="0" borderId="19" numFmtId="0" xfId="0" applyFont="1" applyBorder="1" applyAlignment="1">
      <alignment horizontal="center" shrinkToFit="1" vertical="center" wrapText="1"/>
      <protection locked="0"/>
    </xf>
    <xf fontId="5" fillId="4" borderId="12" numFmtId="0" xfId="0" applyFont="1" applyFill="1" applyBorder="1" applyAlignment="1">
      <alignment horizontal="center" vertical="center" wrapText="1"/>
    </xf>
    <xf fontId="5" fillId="0" borderId="0" numFmtId="0" xfId="0" applyFont="1" applyAlignment="1" applyProtection="1">
      <alignment horizontal="center" vertical="center" wrapText="1"/>
      <protection locked="0"/>
    </xf>
    <xf fontId="5" fillId="0" borderId="0" numFmtId="3" xfId="0" applyNumberFormat="1" applyFont="1" applyAlignment="1" applyProtection="1">
      <alignment horizontal="center" vertical="center" wrapText="1"/>
      <protection locked="0"/>
    </xf>
    <xf fontId="5" fillId="0" borderId="0" numFmtId="0" xfId="0" applyFont="1" applyAlignment="1">
      <alignment horizontal="center" vertical="center" wrapText="1"/>
    </xf>
    <xf fontId="5" fillId="0" borderId="16" numFmtId="0" xfId="0" applyFont="1" applyBorder="1" applyAlignment="1">
      <alignment horizontal="center" vertical="top" wrapText="1"/>
      <protection locked="0"/>
    </xf>
    <xf fontId="5" fillId="0" borderId="0" numFmtId="0" xfId="0" applyFont="1" applyAlignment="1" applyProtection="1">
      <alignment horizontal="center" vertical="top" wrapText="1"/>
      <protection locked="0"/>
    </xf>
    <xf fontId="5" fillId="0" borderId="12" numFmtId="0" xfId="0" applyFont="1" applyBorder="1" applyAlignment="1" applyProtection="1">
      <alignment horizontal="center" vertical="top" wrapText="1"/>
      <protection locked="0"/>
    </xf>
    <xf fontId="7" fillId="0" borderId="12" numFmtId="0" xfId="0" applyFont="1" applyBorder="1" applyAlignment="1">
      <alignment horizontal="center" vertical="center" wrapText="1"/>
    </xf>
    <xf fontId="7" fillId="0" borderId="0" numFmtId="0" xfId="0" applyFont="1" applyAlignment="1" applyProtection="1">
      <alignment horizontal="center" vertical="center" wrapText="1"/>
    </xf>
    <xf fontId="3" fillId="0" borderId="11" numFmtId="0" xfId="0" applyFont="1" applyBorder="1" applyAlignment="1">
      <alignment horizontal="center" vertical="center"/>
    </xf>
    <xf fontId="3" fillId="0" borderId="0" numFmtId="0" xfId="0" applyFont="1" applyAlignment="1">
      <alignment horizontal="center" vertical="center" wrapText="1"/>
    </xf>
    <xf fontId="3" fillId="0" borderId="20" numFmtId="0" xfId="0" applyFont="1" applyBorder="1" applyAlignment="1">
      <alignment horizontal="right" vertical="center"/>
    </xf>
    <xf fontId="3" fillId="0" borderId="0" numFmtId="0" xfId="0" applyFont="1" applyAlignment="1">
      <alignment horizontal="right" vertical="center"/>
    </xf>
    <xf fontId="3" fillId="0" borderId="21" numFmtId="0" xfId="0" applyFont="1" applyBorder="1" applyAlignment="1">
      <alignment horizontal="right" vertical="center"/>
    </xf>
    <xf fontId="3" fillId="0" borderId="22" numFmtId="0" xfId="0" applyFont="1" applyBorder="1" applyAlignment="1">
      <alignment horizontal="left" vertical="center"/>
    </xf>
    <xf fontId="3" fillId="0" borderId="9" numFmtId="4" xfId="0" applyNumberFormat="1" applyFont="1" applyBorder="1" applyAlignment="1">
      <alignment horizontal="right" vertical="center"/>
    </xf>
    <xf fontId="3" fillId="0" borderId="23" numFmtId="0" xfId="0" applyFont="1" applyBorder="1" applyAlignment="1" applyProtection="1">
      <alignment horizontal="right" vertical="center"/>
      <protection locked="0"/>
    </xf>
    <xf fontId="3" fillId="0" borderId="0" numFmtId="0" xfId="0" applyFont="1" applyAlignment="1" applyProtection="1">
      <alignment horizontal="right" vertical="center"/>
      <protection locked="0"/>
    </xf>
    <xf fontId="3" fillId="0" borderId="0" numFmtId="0" xfId="0" applyFont="1" applyAlignment="1" applyProtection="1">
      <alignment horizontal="center" vertical="center"/>
      <protection locked="0"/>
    </xf>
    <xf fontId="3" fillId="0" borderId="21" numFmtId="0" xfId="0" applyFont="1" applyBorder="1" applyAlignment="1" applyProtection="1">
      <alignment horizontal="right" vertical="center"/>
      <protection locked="0"/>
    </xf>
    <xf fontId="3" fillId="0" borderId="24" numFmtId="0" xfId="0" applyFont="1" applyBorder="1" applyAlignment="1" applyProtection="1">
      <alignment horizontal="left" vertical="center"/>
      <protection locked="0"/>
    </xf>
    <xf fontId="3" fillId="0" borderId="25" numFmtId="0" xfId="0" applyFont="1" applyBorder="1" applyAlignment="1" applyProtection="1">
      <alignment horizontal="left" vertical="center"/>
      <protection locked="0"/>
    </xf>
    <xf fontId="3" fillId="0" borderId="22" numFmtId="4" xfId="0" applyNumberFormat="1" applyFont="1" applyBorder="1" applyAlignment="1" applyProtection="1">
      <alignment horizontal="right" vertical="center"/>
      <protection locked="0"/>
    </xf>
    <xf fontId="3" fillId="0" borderId="23" numFmtId="0" xfId="0" applyFont="1" applyBorder="1" applyAlignment="1">
      <alignment horizontal="center" vertical="center"/>
    </xf>
    <xf fontId="3" fillId="0" borderId="9" numFmtId="0" xfId="0" applyFont="1" applyBorder="1" applyAlignment="1">
      <alignment vertical="center"/>
    </xf>
    <xf fontId="3" fillId="0" borderId="9" numFmtId="9" xfId="0" applyNumberFormat="1" applyFont="1" applyBorder="1" applyAlignment="1">
      <alignment horizontal="center" vertical="center"/>
    </xf>
    <xf fontId="3" fillId="0" borderId="9" numFmtId="0" xfId="0" applyFont="1" applyBorder="1" applyAlignment="1" applyProtection="1">
      <alignment horizontal="left" vertical="center"/>
      <protection locked="0"/>
    </xf>
    <xf fontId="3" fillId="0" borderId="9" numFmtId="9" xfId="0" applyNumberFormat="1" applyFont="1" applyBorder="1" applyAlignment="1" applyProtection="1">
      <alignment horizontal="center" vertical="center"/>
      <protection locked="0"/>
    </xf>
    <xf fontId="3" fillId="0" borderId="9" numFmtId="4" xfId="0" applyNumberFormat="1" applyFont="1" applyBorder="1" applyAlignment="1" applyProtection="1">
      <alignment horizontal="right" vertical="center"/>
      <protection locked="0"/>
    </xf>
    <xf fontId="3" fillId="0" borderId="24" numFmtId="0" xfId="0" applyFont="1" applyBorder="1" applyAlignment="1">
      <alignment horizontal="center" vertical="center"/>
    </xf>
    <xf fontId="3" fillId="0" borderId="7" numFmtId="0" xfId="0" applyFont="1" applyBorder="1" applyAlignment="1">
      <alignment horizontal="center" vertical="center" wrapText="1"/>
    </xf>
    <xf fontId="3" fillId="0" borderId="7" numFmtId="0" xfId="0" applyFont="1" applyBorder="1" applyAlignment="1">
      <alignment horizontal="right" vertical="center"/>
    </xf>
    <xf fontId="3" fillId="0" borderId="25" numFmtId="0" xfId="0" applyFont="1" applyBorder="1" applyAlignment="1">
      <alignment horizontal="right" vertical="center"/>
    </xf>
    <xf fontId="3" fillId="0" borderId="9" numFmtId="0" xfId="0" applyFont="1" applyBorder="1" applyAlignment="1">
      <alignment horizontal="left" vertical="center"/>
    </xf>
    <xf fontId="3" fillId="0" borderId="24" numFmtId="0" xfId="0" applyFont="1" applyBorder="1" applyAlignment="1" applyProtection="1">
      <alignment horizontal="right" vertical="center"/>
      <protection locked="0"/>
    </xf>
    <xf fontId="3" fillId="0" borderId="7" numFmtId="0" xfId="0" applyFont="1" applyBorder="1" applyAlignment="1" applyProtection="1">
      <alignment horizontal="right" vertical="center"/>
      <protection locked="0"/>
    </xf>
    <xf fontId="3" fillId="0" borderId="7" numFmtId="0" xfId="0" applyFont="1" applyBorder="1" applyAlignment="1" applyProtection="1">
      <alignment horizontal="center" vertical="center"/>
      <protection locked="0"/>
    </xf>
    <xf fontId="3" fillId="0" borderId="25" numFmtId="0" xfId="0" applyFont="1" applyBorder="1" applyAlignment="1" applyProtection="1">
      <alignment horizontal="right" vertical="center"/>
      <protection locked="0"/>
    </xf>
    <xf fontId="3" fillId="0" borderId="14" numFmtId="0" xfId="0" applyFont="1" applyBorder="1" applyAlignment="1" applyProtection="1">
      <alignment horizontal="left" vertical="center"/>
      <protection locked="0"/>
    </xf>
    <xf fontId="3" fillId="0" borderId="15" numFmtId="0" xfId="0" applyFont="1" applyBorder="1" applyAlignment="1" applyProtection="1">
      <alignment horizontal="left" vertical="center"/>
      <protection locked="0"/>
    </xf>
    <xf fontId="1" fillId="3" borderId="7" numFmtId="0" xfId="0" applyFont="1" applyFill="1" applyBorder="1" applyAlignment="1" applyProtection="1">
      <alignment horizontal="center" vertical="top"/>
      <protection locked="0"/>
    </xf>
    <xf fontId="1" fillId="3" borderId="7" numFmtId="0" xfId="0" applyFont="1" applyFill="1" applyBorder="1" applyAlignment="1" applyProtection="1">
      <alignment horizontal="center" vertical="top" wrapText="1"/>
      <protection locked="0"/>
    </xf>
    <xf fontId="1" fillId="3" borderId="7" numFmtId="0" xfId="0" applyFont="1" applyFill="1" applyBorder="1" applyAlignment="1" applyProtection="1">
      <alignment horizontal="right" vertical="top"/>
      <protection locked="0"/>
    </xf>
    <xf fontId="2" fillId="2" borderId="0" numFmtId="0" xfId="0" applyFont="1" applyFill="1" applyAlignment="1" applyProtection="1">
      <alignment horizontal="left" vertical="top" wrapText="1"/>
      <protection locked="0"/>
    </xf>
    <xf fontId="1" fillId="2" borderId="0" numFmtId="0" xfId="0" applyFont="1" applyFill="1" applyAlignment="1" applyProtection="1">
      <alignment horizontal="left" vertical="top" wrapText="1"/>
      <protection locked="0"/>
    </xf>
    <xf fontId="1" fillId="2" borderId="0" numFmtId="0" xfId="0" applyFont="1" applyFill="1" applyAlignment="1" applyProtection="1">
      <alignment horizontal="center" vertical="top" wrapText="1"/>
      <protection locked="0"/>
    </xf>
    <xf fontId="2" fillId="0" borderId="20" numFmtId="0" xfId="0" applyFont="1" applyBorder="1" applyAlignment="1">
      <alignment horizontal="center" vertical="top"/>
    </xf>
    <xf fontId="2" fillId="0" borderId="20" numFmtId="0" xfId="0" applyFont="1" applyBorder="1" applyAlignment="1">
      <alignment horizontal="center" vertical="top" wrapText="1"/>
    </xf>
    <xf fontId="2" fillId="0" borderId="0" numFmtId="0" xfId="0" applyFont="1" applyAlignment="1">
      <alignment horizontal="center" vertical="top"/>
    </xf>
    <xf fontId="1" fillId="0" borderId="26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/>
    </xf>
    <xf fontId="1" fillId="0" borderId="27" numFmtId="0" xfId="0" applyFont="1" applyBorder="1" applyAlignment="1">
      <alignment horizontal="left" vertical="top"/>
    </xf>
    <xf fontId="1" fillId="2" borderId="0" numFmtId="0" xfId="0" applyFont="1" applyFill="1" applyAlignment="1" applyProtection="1">
      <alignment horizontal="left" vertical="top"/>
      <protection locked="0"/>
    </xf>
    <xf fontId="1" fillId="2" borderId="0" numFmtId="0" xfId="0" applyFont="1" applyFill="1" applyAlignment="1" applyProtection="1">
      <alignment horizontal="center" vertical="top"/>
      <protection locked="0"/>
    </xf>
    <xf fontId="8" fillId="2" borderId="0" numFmtId="0" xfId="0" applyFont="1" applyFill="1" applyAlignment="1" applyProtection="1">
      <alignment horizontal="left" vertical="top" wrapText="1"/>
      <protection locked="0"/>
    </xf>
    <xf fontId="9" fillId="2" borderId="0" numFmtId="0" xfId="0" applyFont="1" applyFill="1" applyAlignment="1" applyProtection="1">
      <alignment horizontal="left" vertical="top" wrapText="1"/>
      <protection locked="0"/>
    </xf>
    <xf fontId="9" fillId="2" borderId="0" numFmtId="0" xfId="0" applyFont="1" applyFill="1" applyAlignment="1" applyProtection="1">
      <alignment horizontal="center" vertical="top" wrapText="1"/>
      <protection locked="0"/>
    </xf>
    <xf fontId="2" fillId="5" borderId="0" numFmtId="0" xfId="0" applyFont="1" applyFill="1" applyAlignment="1">
      <alignment horizontal="left" vertical="top" wrapText="1"/>
    </xf>
    <xf fontId="2" fillId="5" borderId="0" numFmtId="0" xfId="0" applyFont="1" applyFill="1" applyAlignment="1">
      <alignment horizontal="center" vertical="top" wrapText="1"/>
    </xf>
    <xf fontId="6" fillId="0" borderId="0" numFmt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showRuler="1" topLeftCell="K79" zoomScale="100" workbookViewId="0">
      <selection activeCell="Q7" activeCellId="0" sqref="Q7:X7"/>
    </sheetView>
  </sheetViews>
  <sheetFormatPr defaultColWidth="18.5703125" defaultRowHeight="12.75"/>
  <cols>
    <col customWidth="1" min="1" max="2" style="1" width="4.5703125"/>
    <col customWidth="1" min="3" max="3" style="2" width="6.5703125"/>
    <col customWidth="1" min="4" max="4" style="3" width="28.5703125"/>
    <col min="5" max="7" style="1" width="18.5703125"/>
    <col customWidth="1" min="8" max="8" style="1" width="10.375"/>
    <col min="9" max="10" style="1" width="18.5703125"/>
    <col customWidth="1" min="11" max="11" style="1" width="14.5703125"/>
    <col min="12" max="12" style="1" width="18.5703125"/>
    <col customWidth="1" min="13" max="16" style="1" width="4.5703125"/>
    <col customWidth="1" min="17" max="17" style="1" width="6.5703125"/>
    <col customWidth="1" min="18" max="18" style="1" width="28.5703125"/>
    <col customWidth="1" min="19" max="19" style="2" width="25.28515625"/>
    <col customWidth="1" min="20" max="20" style="1" width="23.7109375"/>
    <col customWidth="1" min="21" max="21" style="1" width="9.75390625"/>
    <col min="22" max="22" style="1" width="18.5703125"/>
    <col customWidth="1" min="23" max="23" style="1" width="14.5703125"/>
    <col min="24" max="24" style="1" width="18.5703125"/>
    <col customWidth="1" min="25" max="25" style="1" width="14.28515625"/>
    <col customWidth="1" min="26" max="26" style="1" width="4.5703125"/>
    <col min="27" max="16384" style="1" width="18.5703125"/>
  </cols>
  <sheetData>
    <row r="1" ht="16.5">
      <c r="A1" s="1"/>
      <c r="B1" s="4"/>
      <c r="C1" s="5"/>
      <c r="D1" s="6"/>
      <c r="E1" s="4"/>
      <c r="F1" s="4"/>
      <c r="G1" s="4"/>
      <c r="H1" s="4"/>
      <c r="I1" s="4"/>
      <c r="J1" s="4"/>
      <c r="K1" s="4"/>
      <c r="L1" s="4"/>
      <c r="M1" s="1"/>
      <c r="N1" s="1"/>
      <c r="O1" s="1"/>
      <c r="P1" s="1"/>
      <c r="Q1" s="1"/>
      <c r="R1" s="1"/>
      <c r="S1" s="2"/>
      <c r="T1" s="1"/>
      <c r="U1" s="1"/>
      <c r="V1" s="1"/>
      <c r="W1" s="1"/>
      <c r="X1" s="1"/>
    </row>
    <row r="2">
      <c r="B2" s="7"/>
      <c r="C2" s="8"/>
      <c r="D2" s="9"/>
      <c r="E2" s="10"/>
      <c r="F2" s="10"/>
      <c r="G2" s="10"/>
      <c r="H2" s="10"/>
      <c r="I2" s="10"/>
      <c r="J2" s="10"/>
      <c r="K2" s="10"/>
      <c r="L2" s="10"/>
      <c r="M2" s="11"/>
      <c r="Q2" s="12"/>
      <c r="R2" s="12"/>
      <c r="S2" s="12"/>
      <c r="T2" s="12"/>
      <c r="U2" s="12"/>
      <c r="V2" s="12"/>
      <c r="W2" s="12"/>
      <c r="X2" s="12"/>
    </row>
    <row r="3" ht="15.75" customHeight="1">
      <c r="B3" s="13"/>
      <c r="C3" s="14" t="s">
        <v>0</v>
      </c>
      <c r="D3" s="15"/>
      <c r="E3" s="16"/>
      <c r="F3" s="16"/>
      <c r="M3" s="17"/>
      <c r="Q3" s="12"/>
      <c r="R3" s="12"/>
      <c r="S3" s="12"/>
      <c r="T3" s="12"/>
      <c r="U3" s="12"/>
      <c r="V3" s="12"/>
      <c r="W3" s="12"/>
      <c r="X3" s="12"/>
    </row>
    <row r="4" ht="15.75" customHeight="1">
      <c r="B4" s="13"/>
      <c r="C4" s="18" t="s">
        <v>1</v>
      </c>
      <c r="D4" s="19"/>
      <c r="E4" s="16"/>
      <c r="F4" s="16"/>
      <c r="M4" s="17"/>
      <c r="Q4" s="12"/>
      <c r="R4" s="12"/>
      <c r="S4" s="12"/>
      <c r="T4" s="12"/>
      <c r="U4" s="12"/>
      <c r="V4" s="12"/>
      <c r="W4" s="12"/>
      <c r="X4" s="12"/>
    </row>
    <row r="5" ht="24" customHeight="1">
      <c r="B5" s="13"/>
      <c r="M5" s="17"/>
      <c r="Q5" s="20"/>
      <c r="R5" s="20"/>
      <c r="S5" s="14"/>
      <c r="T5" s="20"/>
      <c r="U5" s="20"/>
      <c r="V5" s="20"/>
      <c r="W5" s="20"/>
      <c r="X5" s="20"/>
    </row>
    <row r="6" ht="15">
      <c r="B6" s="13"/>
      <c r="C6" s="21" t="s">
        <v>2</v>
      </c>
      <c r="D6" s="22"/>
      <c r="E6" s="21"/>
      <c r="F6" s="21"/>
      <c r="G6" s="21"/>
      <c r="H6" s="21"/>
      <c r="I6" s="21"/>
      <c r="J6" s="21"/>
      <c r="K6" s="21"/>
      <c r="L6" s="21"/>
      <c r="M6" s="17"/>
      <c r="Q6" s="23" t="s">
        <v>3</v>
      </c>
      <c r="R6" s="23"/>
      <c r="S6" s="23"/>
      <c r="T6" s="23"/>
      <c r="U6" s="23"/>
      <c r="V6" s="23"/>
      <c r="W6" s="23"/>
      <c r="X6" s="23"/>
    </row>
    <row r="7" ht="24" customHeight="1">
      <c r="B7" s="13"/>
      <c r="M7" s="17"/>
      <c r="Q7" s="20"/>
      <c r="R7" s="20"/>
      <c r="S7" s="14"/>
      <c r="T7" s="20"/>
      <c r="U7" s="20"/>
      <c r="V7" s="20"/>
      <c r="W7" s="20"/>
      <c r="X7" s="20"/>
    </row>
    <row r="8" ht="24" customHeight="1">
      <c r="B8" s="13"/>
      <c r="C8" s="2" t="s">
        <v>4</v>
      </c>
      <c r="D8" s="3"/>
      <c r="E8" s="24"/>
      <c r="F8" s="24"/>
      <c r="G8" s="24"/>
      <c r="H8" s="24"/>
      <c r="I8" s="24"/>
      <c r="M8" s="17"/>
      <c r="Q8" s="20"/>
      <c r="R8" s="20"/>
      <c r="S8" s="14"/>
      <c r="T8" s="20"/>
      <c r="U8" s="20"/>
      <c r="V8" s="20"/>
      <c r="W8" s="20"/>
      <c r="X8" s="20"/>
    </row>
    <row r="9" ht="24" customHeight="1">
      <c r="B9" s="13"/>
      <c r="C9" s="2" t="s">
        <v>5</v>
      </c>
      <c r="D9" s="3"/>
      <c r="E9" s="25"/>
      <c r="F9" s="25"/>
      <c r="G9" s="25"/>
      <c r="H9" s="25"/>
      <c r="I9" s="25"/>
      <c r="M9" s="17"/>
      <c r="Q9" s="20"/>
      <c r="R9" s="20"/>
      <c r="S9" s="14"/>
      <c r="T9" s="20"/>
      <c r="U9" s="20"/>
      <c r="V9" s="20"/>
      <c r="W9" s="20"/>
      <c r="X9" s="20"/>
    </row>
    <row r="10" ht="24" customHeight="1">
      <c r="B10" s="13"/>
      <c r="C10" s="2" t="s">
        <v>6</v>
      </c>
      <c r="D10" s="3"/>
      <c r="E10" s="25"/>
      <c r="F10" s="25"/>
      <c r="G10" s="25"/>
      <c r="H10" s="25"/>
      <c r="I10" s="25"/>
      <c r="M10" s="17"/>
      <c r="Q10" s="20"/>
      <c r="R10" s="20"/>
      <c r="S10" s="14"/>
      <c r="T10" s="20"/>
      <c r="U10" s="20"/>
      <c r="V10" s="20"/>
      <c r="W10" s="20"/>
      <c r="X10" s="20"/>
    </row>
    <row r="11">
      <c r="B11" s="13"/>
      <c r="M11" s="17"/>
      <c r="Q11" s="20"/>
      <c r="R11" s="20"/>
      <c r="S11" s="14"/>
      <c r="T11" s="20"/>
      <c r="U11" s="20"/>
      <c r="V11" s="20"/>
      <c r="W11" s="20"/>
      <c r="X11" s="20"/>
    </row>
    <row r="12" ht="84" customHeight="1">
      <c r="B12" s="13"/>
      <c r="C12" s="26" t="s">
        <v>7</v>
      </c>
      <c r="D12" s="27" t="s">
        <v>8</v>
      </c>
      <c r="E12" s="26" t="s">
        <v>9</v>
      </c>
      <c r="F12" s="26" t="s">
        <v>10</v>
      </c>
      <c r="G12" s="26" t="s">
        <v>11</v>
      </c>
      <c r="H12" s="27" t="s">
        <v>12</v>
      </c>
      <c r="I12" s="27" t="s">
        <v>13</v>
      </c>
      <c r="J12" s="27" t="s">
        <v>14</v>
      </c>
      <c r="K12" s="27" t="s">
        <v>15</v>
      </c>
      <c r="L12" s="26" t="s">
        <v>16</v>
      </c>
      <c r="M12" s="17"/>
      <c r="Q12" s="28" t="s">
        <v>7</v>
      </c>
      <c r="R12" s="29" t="s">
        <v>17</v>
      </c>
      <c r="S12" s="29" t="s">
        <v>18</v>
      </c>
      <c r="T12" s="29" t="s">
        <v>19</v>
      </c>
      <c r="U12" s="29" t="s">
        <v>12</v>
      </c>
      <c r="V12" s="29" t="s">
        <v>13</v>
      </c>
      <c r="W12" s="30" t="s">
        <v>15</v>
      </c>
      <c r="X12" s="27" t="s">
        <v>20</v>
      </c>
    </row>
    <row r="13" s="31" customFormat="1" ht="66.75" customHeight="1">
      <c r="A13" s="1"/>
      <c r="B13" s="13"/>
      <c r="C13" s="32">
        <f t="shared" ref="C13:C76" si="0">Q13</f>
        <v>1</v>
      </c>
      <c r="D13" s="33" t="s">
        <v>21</v>
      </c>
      <c r="E13" s="34" t="s">
        <v>22</v>
      </c>
      <c r="F13" s="35" t="s">
        <v>22</v>
      </c>
      <c r="G13" s="36" t="s">
        <v>22</v>
      </c>
      <c r="H13" s="37" t="s">
        <v>23</v>
      </c>
      <c r="I13" s="38">
        <v>3716945</v>
      </c>
      <c r="J13" s="39">
        <v>0</v>
      </c>
      <c r="K13" s="40">
        <v>1</v>
      </c>
      <c r="L13" s="41">
        <f t="shared" ref="L13:L76" si="1">J13*K13</f>
        <v>0</v>
      </c>
      <c r="M13" s="17"/>
      <c r="N13" s="1"/>
      <c r="O13" s="1"/>
      <c r="P13" s="1"/>
      <c r="Q13" s="42">
        <v>1</v>
      </c>
      <c r="R13" s="43" t="s">
        <v>21</v>
      </c>
      <c r="S13" s="44" t="s">
        <v>24</v>
      </c>
      <c r="T13" s="45" t="s">
        <v>25</v>
      </c>
      <c r="U13" s="46" t="s">
        <v>23</v>
      </c>
      <c r="V13" s="47">
        <v>3716945</v>
      </c>
      <c r="W13" s="48">
        <v>1</v>
      </c>
      <c r="X13" s="49">
        <f t="shared" ref="X13:X76" si="2">V13*W13</f>
        <v>3716945</v>
      </c>
      <c r="Y13" s="50"/>
      <c r="Z13" s="31"/>
    </row>
    <row r="14" s="31" customFormat="1" ht="59.25" customHeight="1">
      <c r="A14" s="1"/>
      <c r="B14" s="13"/>
      <c r="C14" s="32">
        <f t="shared" si="0"/>
        <v>2</v>
      </c>
      <c r="D14" s="33" t="s">
        <v>26</v>
      </c>
      <c r="E14" s="34"/>
      <c r="F14" s="35"/>
      <c r="G14" s="36"/>
      <c r="H14" s="37" t="s">
        <v>27</v>
      </c>
      <c r="I14" s="38">
        <v>1325</v>
      </c>
      <c r="J14" s="39"/>
      <c r="K14" s="40">
        <v>8</v>
      </c>
      <c r="L14" s="41">
        <f t="shared" si="1"/>
        <v>0</v>
      </c>
      <c r="M14" s="17"/>
      <c r="N14" s="1"/>
      <c r="O14" s="1"/>
      <c r="P14" s="1"/>
      <c r="Q14" s="42">
        <v>2</v>
      </c>
      <c r="R14" s="51" t="s">
        <v>26</v>
      </c>
      <c r="S14" s="52" t="s">
        <v>24</v>
      </c>
      <c r="T14" s="53" t="s">
        <v>28</v>
      </c>
      <c r="U14" s="46" t="s">
        <v>27</v>
      </c>
      <c r="V14" s="54">
        <v>1325</v>
      </c>
      <c r="W14" s="48">
        <v>8</v>
      </c>
      <c r="X14" s="49">
        <f t="shared" si="2"/>
        <v>10600</v>
      </c>
      <c r="Y14" s="50"/>
      <c r="Z14" s="31"/>
    </row>
    <row r="15" s="31" customFormat="1" ht="60.75" customHeight="1">
      <c r="A15" s="1"/>
      <c r="B15" s="13"/>
      <c r="C15" s="32">
        <f t="shared" si="0"/>
        <v>3</v>
      </c>
      <c r="D15" s="55" t="s">
        <v>29</v>
      </c>
      <c r="E15" s="34"/>
      <c r="F15" s="35"/>
      <c r="G15" s="36"/>
      <c r="H15" s="37" t="s">
        <v>27</v>
      </c>
      <c r="I15" s="38">
        <v>32404</v>
      </c>
      <c r="J15" s="39"/>
      <c r="K15" s="40">
        <v>2</v>
      </c>
      <c r="L15" s="41">
        <f t="shared" si="1"/>
        <v>0</v>
      </c>
      <c r="M15" s="17"/>
      <c r="N15" s="1"/>
      <c r="O15" s="1"/>
      <c r="P15" s="1"/>
      <c r="Q15" s="42">
        <v>3</v>
      </c>
      <c r="R15" s="56" t="s">
        <v>29</v>
      </c>
      <c r="S15" s="57" t="s">
        <v>30</v>
      </c>
      <c r="T15" s="58" t="s">
        <v>31</v>
      </c>
      <c r="U15" s="59" t="s">
        <v>27</v>
      </c>
      <c r="V15" s="47">
        <v>32404</v>
      </c>
      <c r="W15" s="60">
        <v>2</v>
      </c>
      <c r="X15" s="49">
        <f t="shared" si="2"/>
        <v>64808</v>
      </c>
      <c r="Y15" s="50"/>
      <c r="Z15" s="31"/>
    </row>
    <row r="16" s="31" customFormat="1" ht="60.75" customHeight="1">
      <c r="A16" s="1"/>
      <c r="B16" s="13"/>
      <c r="C16" s="32">
        <f t="shared" si="0"/>
        <v>4</v>
      </c>
      <c r="D16" s="33" t="s">
        <v>32</v>
      </c>
      <c r="E16" s="34"/>
      <c r="F16" s="35"/>
      <c r="G16" s="36"/>
      <c r="H16" s="37" t="s">
        <v>27</v>
      </c>
      <c r="I16" s="38">
        <v>30291</v>
      </c>
      <c r="J16" s="39"/>
      <c r="K16" s="40">
        <v>2</v>
      </c>
      <c r="L16" s="41">
        <f t="shared" si="1"/>
        <v>0</v>
      </c>
      <c r="M16" s="17"/>
      <c r="N16" s="1"/>
      <c r="O16" s="1"/>
      <c r="P16" s="1"/>
      <c r="Q16" s="42">
        <v>4</v>
      </c>
      <c r="R16" s="51" t="s">
        <v>32</v>
      </c>
      <c r="S16" s="52" t="s">
        <v>30</v>
      </c>
      <c r="T16" s="53" t="s">
        <v>33</v>
      </c>
      <c r="U16" s="46" t="s">
        <v>27</v>
      </c>
      <c r="V16" s="54">
        <v>30291</v>
      </c>
      <c r="W16" s="48">
        <v>2</v>
      </c>
      <c r="X16" s="49">
        <f t="shared" si="2"/>
        <v>60582</v>
      </c>
      <c r="Y16" s="50"/>
      <c r="Z16" s="31"/>
    </row>
    <row r="17" s="31" customFormat="1" ht="62.25" customHeight="1">
      <c r="A17" s="1"/>
      <c r="B17" s="13"/>
      <c r="C17" s="32">
        <f t="shared" si="0"/>
        <v>5</v>
      </c>
      <c r="D17" s="33" t="s">
        <v>34</v>
      </c>
      <c r="E17" s="34"/>
      <c r="F17" s="35"/>
      <c r="G17" s="36"/>
      <c r="H17" s="37" t="s">
        <v>27</v>
      </c>
      <c r="I17" s="38">
        <v>32047</v>
      </c>
      <c r="J17" s="39"/>
      <c r="K17" s="40">
        <v>6</v>
      </c>
      <c r="L17" s="41">
        <f t="shared" si="1"/>
        <v>0</v>
      </c>
      <c r="M17" s="17"/>
      <c r="N17" s="1"/>
      <c r="O17" s="1"/>
      <c r="P17" s="1"/>
      <c r="Q17" s="42">
        <v>5</v>
      </c>
      <c r="R17" s="43" t="s">
        <v>34</v>
      </c>
      <c r="S17" s="57" t="s">
        <v>30</v>
      </c>
      <c r="T17" s="58" t="s">
        <v>31</v>
      </c>
      <c r="U17" s="59" t="s">
        <v>27</v>
      </c>
      <c r="V17" s="47">
        <v>32047</v>
      </c>
      <c r="W17" s="60">
        <v>6</v>
      </c>
      <c r="X17" s="49">
        <f t="shared" si="2"/>
        <v>192282</v>
      </c>
      <c r="Y17" s="50"/>
      <c r="Z17" s="31"/>
    </row>
    <row r="18" s="31" customFormat="1" ht="60.75" customHeight="1">
      <c r="A18" s="1"/>
      <c r="B18" s="13"/>
      <c r="C18" s="32">
        <f t="shared" si="0"/>
        <v>6</v>
      </c>
      <c r="D18" s="33" t="s">
        <v>32</v>
      </c>
      <c r="E18" s="34"/>
      <c r="F18" s="35"/>
      <c r="G18" s="36"/>
      <c r="H18" s="37" t="s">
        <v>27</v>
      </c>
      <c r="I18" s="38">
        <v>21636</v>
      </c>
      <c r="J18" s="39"/>
      <c r="K18" s="40">
        <v>6</v>
      </c>
      <c r="L18" s="41">
        <f t="shared" si="1"/>
        <v>0</v>
      </c>
      <c r="M18" s="17"/>
      <c r="N18" s="1"/>
      <c r="O18" s="1"/>
      <c r="P18" s="1"/>
      <c r="Q18" s="42">
        <v>6</v>
      </c>
      <c r="R18" s="51" t="s">
        <v>32</v>
      </c>
      <c r="S18" s="52" t="s">
        <v>30</v>
      </c>
      <c r="T18" s="53" t="s">
        <v>33</v>
      </c>
      <c r="U18" s="46" t="s">
        <v>27</v>
      </c>
      <c r="V18" s="54">
        <v>21636</v>
      </c>
      <c r="W18" s="48">
        <v>6</v>
      </c>
      <c r="X18" s="49">
        <f t="shared" si="2"/>
        <v>129816</v>
      </c>
      <c r="Y18" s="50"/>
      <c r="Z18" s="31"/>
    </row>
    <row r="19" s="31" customFormat="1" ht="62.25" customHeight="1">
      <c r="A19" s="1"/>
      <c r="B19" s="13"/>
      <c r="C19" s="32">
        <f t="shared" si="0"/>
        <v>7</v>
      </c>
      <c r="D19" s="33" t="s">
        <v>35</v>
      </c>
      <c r="E19" s="34"/>
      <c r="F19" s="35"/>
      <c r="G19" s="36"/>
      <c r="H19" s="37" t="s">
        <v>27</v>
      </c>
      <c r="I19" s="38">
        <v>31513</v>
      </c>
      <c r="J19" s="39"/>
      <c r="K19" s="40">
        <v>2</v>
      </c>
      <c r="L19" s="41">
        <f t="shared" si="1"/>
        <v>0</v>
      </c>
      <c r="M19" s="17"/>
      <c r="N19" s="1"/>
      <c r="O19" s="1"/>
      <c r="P19" s="1"/>
      <c r="Q19" s="42">
        <v>7</v>
      </c>
      <c r="R19" s="43" t="s">
        <v>35</v>
      </c>
      <c r="S19" s="57" t="s">
        <v>30</v>
      </c>
      <c r="T19" s="58" t="s">
        <v>31</v>
      </c>
      <c r="U19" s="59" t="s">
        <v>27</v>
      </c>
      <c r="V19" s="47">
        <v>31513</v>
      </c>
      <c r="W19" s="60">
        <v>2</v>
      </c>
      <c r="X19" s="49">
        <f t="shared" si="2"/>
        <v>63026</v>
      </c>
      <c r="Y19" s="50"/>
      <c r="Z19" s="31"/>
    </row>
    <row r="20" s="31" customFormat="1" ht="61.5" customHeight="1">
      <c r="A20" s="1"/>
      <c r="B20" s="13"/>
      <c r="C20" s="32">
        <f t="shared" si="0"/>
        <v>8</v>
      </c>
      <c r="D20" s="33" t="s">
        <v>32</v>
      </c>
      <c r="E20" s="34"/>
      <c r="F20" s="35"/>
      <c r="G20" s="36"/>
      <c r="H20" s="37" t="s">
        <v>27</v>
      </c>
      <c r="I20" s="38">
        <v>16036</v>
      </c>
      <c r="J20" s="39"/>
      <c r="K20" s="40">
        <v>2</v>
      </c>
      <c r="L20" s="41">
        <f t="shared" si="1"/>
        <v>0</v>
      </c>
      <c r="M20" s="17"/>
      <c r="N20" s="1"/>
      <c r="O20" s="1"/>
      <c r="P20" s="1"/>
      <c r="Q20" s="42">
        <v>8</v>
      </c>
      <c r="R20" s="51" t="s">
        <v>32</v>
      </c>
      <c r="S20" s="52" t="s">
        <v>30</v>
      </c>
      <c r="T20" s="53" t="s">
        <v>33</v>
      </c>
      <c r="U20" s="46" t="s">
        <v>27</v>
      </c>
      <c r="V20" s="54">
        <v>16036</v>
      </c>
      <c r="W20" s="48">
        <v>2</v>
      </c>
      <c r="X20" s="49">
        <f t="shared" si="2"/>
        <v>32072</v>
      </c>
      <c r="Y20" s="50"/>
      <c r="Z20" s="31"/>
    </row>
    <row r="21" s="31" customFormat="1" ht="61.5" customHeight="1">
      <c r="A21" s="1"/>
      <c r="B21" s="13"/>
      <c r="C21" s="32">
        <f t="shared" si="0"/>
        <v>9</v>
      </c>
      <c r="D21" s="33" t="s">
        <v>36</v>
      </c>
      <c r="E21" s="34"/>
      <c r="F21" s="35"/>
      <c r="G21" s="36"/>
      <c r="H21" s="37" t="s">
        <v>27</v>
      </c>
      <c r="I21" s="38">
        <v>81200</v>
      </c>
      <c r="J21" s="39"/>
      <c r="K21" s="40">
        <v>10</v>
      </c>
      <c r="L21" s="41">
        <f t="shared" si="1"/>
        <v>0</v>
      </c>
      <c r="M21" s="17"/>
      <c r="N21" s="1"/>
      <c r="O21" s="1"/>
      <c r="P21" s="1"/>
      <c r="Q21" s="42">
        <v>9</v>
      </c>
      <c r="R21" s="43" t="s">
        <v>36</v>
      </c>
      <c r="S21" s="57" t="s">
        <v>30</v>
      </c>
      <c r="T21" s="58" t="s">
        <v>37</v>
      </c>
      <c r="U21" s="59" t="s">
        <v>27</v>
      </c>
      <c r="V21" s="47">
        <v>81200</v>
      </c>
      <c r="W21" s="60">
        <v>10</v>
      </c>
      <c r="X21" s="49">
        <f t="shared" si="2"/>
        <v>812000</v>
      </c>
      <c r="Y21" s="50"/>
      <c r="Z21" s="31"/>
    </row>
    <row r="22" s="31" customFormat="1" ht="65.25" customHeight="1">
      <c r="A22" s="1"/>
      <c r="B22" s="13"/>
      <c r="C22" s="32">
        <f t="shared" si="0"/>
        <v>10</v>
      </c>
      <c r="D22" s="33" t="s">
        <v>38</v>
      </c>
      <c r="E22" s="34"/>
      <c r="F22" s="35"/>
      <c r="G22" s="36"/>
      <c r="H22" s="37" t="s">
        <v>27</v>
      </c>
      <c r="I22" s="38">
        <v>186289</v>
      </c>
      <c r="J22" s="39"/>
      <c r="K22" s="40">
        <v>1</v>
      </c>
      <c r="L22" s="41">
        <f t="shared" si="1"/>
        <v>0</v>
      </c>
      <c r="M22" s="17"/>
      <c r="N22" s="1"/>
      <c r="O22" s="1"/>
      <c r="P22" s="1"/>
      <c r="Q22" s="42">
        <v>10</v>
      </c>
      <c r="R22" s="51" t="s">
        <v>38</v>
      </c>
      <c r="S22" s="52" t="s">
        <v>30</v>
      </c>
      <c r="T22" s="61" t="s">
        <v>39</v>
      </c>
      <c r="U22" s="46" t="s">
        <v>27</v>
      </c>
      <c r="V22" s="54">
        <v>186289</v>
      </c>
      <c r="W22" s="48">
        <v>1</v>
      </c>
      <c r="X22" s="49">
        <f t="shared" si="2"/>
        <v>186289</v>
      </c>
      <c r="Y22" s="50"/>
      <c r="Z22" s="31"/>
    </row>
    <row r="23" s="31" customFormat="1" ht="54.75" customHeight="1">
      <c r="A23" s="1"/>
      <c r="B23" s="13"/>
      <c r="C23" s="32">
        <f t="shared" si="0"/>
        <v>11</v>
      </c>
      <c r="D23" s="33" t="s">
        <v>40</v>
      </c>
      <c r="E23" s="34"/>
      <c r="F23" s="35"/>
      <c r="G23" s="36"/>
      <c r="H23" s="37" t="s">
        <v>27</v>
      </c>
      <c r="I23" s="38">
        <v>19459</v>
      </c>
      <c r="J23" s="39"/>
      <c r="K23" s="40">
        <v>4</v>
      </c>
      <c r="L23" s="41">
        <f t="shared" si="1"/>
        <v>0</v>
      </c>
      <c r="M23" s="17"/>
      <c r="N23" s="1"/>
      <c r="O23" s="1"/>
      <c r="P23" s="1"/>
      <c r="Q23" s="42">
        <v>11</v>
      </c>
      <c r="R23" s="43" t="s">
        <v>40</v>
      </c>
      <c r="S23" s="57" t="s">
        <v>24</v>
      </c>
      <c r="T23" s="58" t="s">
        <v>41</v>
      </c>
      <c r="U23" s="59" t="s">
        <v>27</v>
      </c>
      <c r="V23" s="47">
        <v>19459</v>
      </c>
      <c r="W23" s="60">
        <v>4</v>
      </c>
      <c r="X23" s="49">
        <f t="shared" si="2"/>
        <v>77836</v>
      </c>
      <c r="Y23" s="50"/>
      <c r="Z23" s="31"/>
    </row>
    <row r="24" s="31" customFormat="1" ht="61.5" customHeight="1">
      <c r="A24" s="1"/>
      <c r="B24" s="13"/>
      <c r="C24" s="32">
        <f t="shared" si="0"/>
        <v>12</v>
      </c>
      <c r="D24" s="33" t="s">
        <v>42</v>
      </c>
      <c r="E24" s="34"/>
      <c r="F24" s="35"/>
      <c r="G24" s="36"/>
      <c r="H24" s="37" t="s">
        <v>27</v>
      </c>
      <c r="I24" s="38">
        <v>934</v>
      </c>
      <c r="J24" s="39"/>
      <c r="K24" s="40">
        <v>1</v>
      </c>
      <c r="L24" s="41">
        <f t="shared" si="1"/>
        <v>0</v>
      </c>
      <c r="M24" s="17"/>
      <c r="N24" s="1"/>
      <c r="O24" s="1"/>
      <c r="P24" s="1"/>
      <c r="Q24" s="42">
        <v>12</v>
      </c>
      <c r="R24" s="51" t="s">
        <v>42</v>
      </c>
      <c r="S24" s="52" t="s">
        <v>43</v>
      </c>
      <c r="T24" s="53" t="s">
        <v>44</v>
      </c>
      <c r="U24" s="46" t="s">
        <v>27</v>
      </c>
      <c r="V24" s="54">
        <v>934</v>
      </c>
      <c r="W24" s="48">
        <v>1</v>
      </c>
      <c r="X24" s="49">
        <f t="shared" si="2"/>
        <v>934</v>
      </c>
      <c r="Y24" s="50"/>
      <c r="Z24" s="31"/>
    </row>
    <row r="25" s="31" customFormat="1" ht="63.75" customHeight="1">
      <c r="A25" s="1"/>
      <c r="B25" s="13"/>
      <c r="C25" s="32">
        <f t="shared" si="0"/>
        <v>13</v>
      </c>
      <c r="D25" s="33" t="s">
        <v>45</v>
      </c>
      <c r="E25" s="34"/>
      <c r="F25" s="35"/>
      <c r="G25" s="36"/>
      <c r="H25" s="37" t="s">
        <v>27</v>
      </c>
      <c r="I25" s="38">
        <v>434</v>
      </c>
      <c r="J25" s="39"/>
      <c r="K25" s="40">
        <v>24</v>
      </c>
      <c r="L25" s="41">
        <f t="shared" si="1"/>
        <v>0</v>
      </c>
      <c r="M25" s="17"/>
      <c r="N25" s="1"/>
      <c r="O25" s="1"/>
      <c r="P25" s="1"/>
      <c r="Q25" s="42">
        <v>13</v>
      </c>
      <c r="R25" s="43" t="s">
        <v>45</v>
      </c>
      <c r="S25" s="57" t="s">
        <v>43</v>
      </c>
      <c r="T25" s="58" t="s">
        <v>44</v>
      </c>
      <c r="U25" s="59" t="s">
        <v>27</v>
      </c>
      <c r="V25" s="47">
        <v>434</v>
      </c>
      <c r="W25" s="60">
        <v>24</v>
      </c>
      <c r="X25" s="49">
        <f t="shared" si="2"/>
        <v>10416</v>
      </c>
      <c r="Y25" s="50"/>
      <c r="Z25" s="31"/>
    </row>
    <row r="26" s="31" customFormat="1" ht="54" customHeight="1">
      <c r="A26" s="1"/>
      <c r="B26" s="13"/>
      <c r="C26" s="32">
        <f t="shared" si="0"/>
        <v>14</v>
      </c>
      <c r="D26" s="33" t="s">
        <v>46</v>
      </c>
      <c r="E26" s="34"/>
      <c r="F26" s="35"/>
      <c r="G26" s="36"/>
      <c r="H26" s="37" t="s">
        <v>27</v>
      </c>
      <c r="I26" s="38">
        <v>62429</v>
      </c>
      <c r="J26" s="39"/>
      <c r="K26" s="40">
        <v>4</v>
      </c>
      <c r="L26" s="41">
        <f t="shared" si="1"/>
        <v>0</v>
      </c>
      <c r="M26" s="17"/>
      <c r="N26" s="1"/>
      <c r="O26" s="1"/>
      <c r="P26" s="1"/>
      <c r="Q26" s="42">
        <v>14</v>
      </c>
      <c r="R26" s="51" t="s">
        <v>46</v>
      </c>
      <c r="S26" s="52" t="s">
        <v>43</v>
      </c>
      <c r="T26" s="53" t="s">
        <v>47</v>
      </c>
      <c r="U26" s="46" t="s">
        <v>27</v>
      </c>
      <c r="V26" s="54">
        <v>62429</v>
      </c>
      <c r="W26" s="48">
        <v>4</v>
      </c>
      <c r="X26" s="49">
        <f t="shared" si="2"/>
        <v>249716</v>
      </c>
      <c r="Y26" s="50"/>
      <c r="Z26" s="31"/>
    </row>
    <row r="27" s="31" customFormat="1" ht="61.5" customHeight="1">
      <c r="A27" s="1"/>
      <c r="B27" s="13"/>
      <c r="C27" s="32">
        <f t="shared" si="0"/>
        <v>15</v>
      </c>
      <c r="D27" s="33" t="s">
        <v>48</v>
      </c>
      <c r="E27" s="34"/>
      <c r="F27" s="35"/>
      <c r="G27" s="36"/>
      <c r="H27" s="37" t="s">
        <v>27</v>
      </c>
      <c r="I27" s="38">
        <v>589</v>
      </c>
      <c r="J27" s="39"/>
      <c r="K27" s="40">
        <v>4</v>
      </c>
      <c r="L27" s="41">
        <f t="shared" si="1"/>
        <v>0</v>
      </c>
      <c r="M27" s="17"/>
      <c r="N27" s="1"/>
      <c r="O27" s="1"/>
      <c r="P27" s="1"/>
      <c r="Q27" s="42">
        <v>15</v>
      </c>
      <c r="R27" s="43" t="s">
        <v>48</v>
      </c>
      <c r="S27" s="57" t="s">
        <v>30</v>
      </c>
      <c r="T27" s="58" t="s">
        <v>49</v>
      </c>
      <c r="U27" s="59" t="s">
        <v>27</v>
      </c>
      <c r="V27" s="47">
        <v>589</v>
      </c>
      <c r="W27" s="60">
        <v>4</v>
      </c>
      <c r="X27" s="49">
        <f t="shared" si="2"/>
        <v>2356</v>
      </c>
      <c r="Y27" s="50"/>
      <c r="Z27" s="31"/>
    </row>
    <row r="28" s="31" customFormat="1" ht="58.5" customHeight="1">
      <c r="A28" s="1"/>
      <c r="B28" s="13"/>
      <c r="C28" s="32">
        <f t="shared" si="0"/>
        <v>16</v>
      </c>
      <c r="D28" s="33" t="s">
        <v>50</v>
      </c>
      <c r="E28" s="34"/>
      <c r="F28" s="35"/>
      <c r="G28" s="36"/>
      <c r="H28" s="37" t="s">
        <v>27</v>
      </c>
      <c r="I28" s="38">
        <v>1627</v>
      </c>
      <c r="J28" s="39"/>
      <c r="K28" s="40">
        <v>12</v>
      </c>
      <c r="L28" s="41">
        <f t="shared" si="1"/>
        <v>0</v>
      </c>
      <c r="M28" s="17"/>
      <c r="N28" s="1"/>
      <c r="O28" s="1"/>
      <c r="P28" s="1"/>
      <c r="Q28" s="42">
        <v>16</v>
      </c>
      <c r="R28" s="51" t="s">
        <v>50</v>
      </c>
      <c r="S28" s="52" t="s">
        <v>24</v>
      </c>
      <c r="T28" s="53" t="s">
        <v>51</v>
      </c>
      <c r="U28" s="46" t="s">
        <v>27</v>
      </c>
      <c r="V28" s="54">
        <v>1627</v>
      </c>
      <c r="W28" s="48">
        <v>12</v>
      </c>
      <c r="X28" s="49">
        <f t="shared" si="2"/>
        <v>19524</v>
      </c>
      <c r="Y28" s="50"/>
      <c r="Z28" s="31"/>
    </row>
    <row r="29" s="31" customFormat="1" ht="61.5" customHeight="1">
      <c r="A29" s="1"/>
      <c r="B29" s="13"/>
      <c r="C29" s="32">
        <f t="shared" si="0"/>
        <v>17</v>
      </c>
      <c r="D29" s="33" t="s">
        <v>52</v>
      </c>
      <c r="E29" s="34"/>
      <c r="F29" s="35"/>
      <c r="G29" s="36"/>
      <c r="H29" s="37" t="s">
        <v>27</v>
      </c>
      <c r="I29" s="38">
        <v>926</v>
      </c>
      <c r="J29" s="39"/>
      <c r="K29" s="40">
        <v>4</v>
      </c>
      <c r="L29" s="41">
        <f t="shared" si="1"/>
        <v>0</v>
      </c>
      <c r="M29" s="17"/>
      <c r="N29" s="1"/>
      <c r="O29" s="1"/>
      <c r="P29" s="1"/>
      <c r="Q29" s="42">
        <v>17</v>
      </c>
      <c r="R29" s="43" t="s">
        <v>52</v>
      </c>
      <c r="S29" s="57" t="s">
        <v>30</v>
      </c>
      <c r="T29" s="58" t="s">
        <v>49</v>
      </c>
      <c r="U29" s="59" t="s">
        <v>27</v>
      </c>
      <c r="V29" s="47">
        <v>926</v>
      </c>
      <c r="W29" s="60">
        <v>4</v>
      </c>
      <c r="X29" s="49">
        <f t="shared" si="2"/>
        <v>3704</v>
      </c>
      <c r="Y29" s="50"/>
      <c r="Z29" s="31"/>
    </row>
    <row r="30" s="31" customFormat="1" ht="72.75" customHeight="1">
      <c r="A30" s="1"/>
      <c r="B30" s="13"/>
      <c r="C30" s="32">
        <f t="shared" si="0"/>
        <v>18</v>
      </c>
      <c r="D30" s="33" t="s">
        <v>53</v>
      </c>
      <c r="E30" s="34"/>
      <c r="F30" s="35"/>
      <c r="G30" s="36"/>
      <c r="H30" s="37" t="s">
        <v>27</v>
      </c>
      <c r="I30" s="38">
        <v>1372</v>
      </c>
      <c r="J30" s="39"/>
      <c r="K30" s="40">
        <v>4</v>
      </c>
      <c r="L30" s="41">
        <f t="shared" si="1"/>
        <v>0</v>
      </c>
      <c r="M30" s="17"/>
      <c r="N30" s="1"/>
      <c r="O30" s="1"/>
      <c r="P30" s="1"/>
      <c r="Q30" s="42">
        <v>18</v>
      </c>
      <c r="R30" s="51" t="s">
        <v>53</v>
      </c>
      <c r="S30" s="52" t="s">
        <v>30</v>
      </c>
      <c r="T30" s="53" t="s">
        <v>54</v>
      </c>
      <c r="U30" s="46" t="s">
        <v>27</v>
      </c>
      <c r="V30" s="54">
        <v>1372</v>
      </c>
      <c r="W30" s="48">
        <v>4</v>
      </c>
      <c r="X30" s="49">
        <f t="shared" si="2"/>
        <v>5488</v>
      </c>
      <c r="Y30" s="50"/>
      <c r="Z30" s="31"/>
    </row>
    <row r="31" s="31" customFormat="1" ht="60" customHeight="1">
      <c r="A31" s="1"/>
      <c r="B31" s="13"/>
      <c r="C31" s="32">
        <f t="shared" si="0"/>
        <v>19</v>
      </c>
      <c r="D31" s="33" t="s">
        <v>55</v>
      </c>
      <c r="E31" s="34"/>
      <c r="F31" s="35"/>
      <c r="G31" s="36"/>
      <c r="H31" s="37" t="s">
        <v>27</v>
      </c>
      <c r="I31" s="38">
        <v>11866</v>
      </c>
      <c r="J31" s="39"/>
      <c r="K31" s="40">
        <v>4</v>
      </c>
      <c r="L31" s="41">
        <f t="shared" si="1"/>
        <v>0</v>
      </c>
      <c r="M31" s="17"/>
      <c r="N31" s="1"/>
      <c r="O31" s="1"/>
      <c r="P31" s="1"/>
      <c r="Q31" s="42">
        <v>19</v>
      </c>
      <c r="R31" s="43" t="s">
        <v>55</v>
      </c>
      <c r="S31" s="57" t="s">
        <v>30</v>
      </c>
      <c r="T31" s="58" t="s">
        <v>56</v>
      </c>
      <c r="U31" s="59" t="s">
        <v>27</v>
      </c>
      <c r="V31" s="47">
        <v>11866</v>
      </c>
      <c r="W31" s="60">
        <v>4</v>
      </c>
      <c r="X31" s="49">
        <f t="shared" si="2"/>
        <v>47464</v>
      </c>
      <c r="Y31" s="50"/>
      <c r="Z31" s="31"/>
    </row>
    <row r="32" s="31" customFormat="1" ht="58.5" customHeight="1">
      <c r="A32" s="1"/>
      <c r="B32" s="13"/>
      <c r="C32" s="32">
        <f t="shared" si="0"/>
        <v>20</v>
      </c>
      <c r="D32" s="33" t="s">
        <v>57</v>
      </c>
      <c r="E32" s="34"/>
      <c r="F32" s="35"/>
      <c r="G32" s="36"/>
      <c r="H32" s="37" t="s">
        <v>27</v>
      </c>
      <c r="I32" s="38">
        <v>225</v>
      </c>
      <c r="J32" s="39"/>
      <c r="K32" s="40">
        <v>8</v>
      </c>
      <c r="L32" s="41">
        <f t="shared" si="1"/>
        <v>0</v>
      </c>
      <c r="M32" s="17"/>
      <c r="N32" s="1"/>
      <c r="O32" s="1"/>
      <c r="P32" s="1"/>
      <c r="Q32" s="42">
        <v>20</v>
      </c>
      <c r="R32" s="51" t="s">
        <v>57</v>
      </c>
      <c r="S32" s="52" t="s">
        <v>30</v>
      </c>
      <c r="T32" s="53" t="s">
        <v>58</v>
      </c>
      <c r="U32" s="46" t="s">
        <v>27</v>
      </c>
      <c r="V32" s="54">
        <v>225</v>
      </c>
      <c r="W32" s="48">
        <v>8</v>
      </c>
      <c r="X32" s="49">
        <f t="shared" si="2"/>
        <v>1800</v>
      </c>
      <c r="Y32" s="50"/>
      <c r="Z32" s="31"/>
    </row>
    <row r="33" s="31" customFormat="1" ht="62.25" customHeight="1">
      <c r="A33" s="1"/>
      <c r="B33" s="13"/>
      <c r="C33" s="32">
        <f t="shared" si="0"/>
        <v>21</v>
      </c>
      <c r="D33" s="33" t="s">
        <v>59</v>
      </c>
      <c r="E33" s="34"/>
      <c r="F33" s="35"/>
      <c r="G33" s="36"/>
      <c r="H33" s="37" t="s">
        <v>27</v>
      </c>
      <c r="I33" s="38">
        <v>470</v>
      </c>
      <c r="J33" s="39"/>
      <c r="K33" s="40">
        <v>8</v>
      </c>
      <c r="L33" s="41">
        <f t="shared" si="1"/>
        <v>0</v>
      </c>
      <c r="M33" s="17"/>
      <c r="N33" s="1"/>
      <c r="O33" s="1"/>
      <c r="P33" s="1"/>
      <c r="Q33" s="42">
        <v>21</v>
      </c>
      <c r="R33" s="43" t="s">
        <v>59</v>
      </c>
      <c r="S33" s="57" t="s">
        <v>30</v>
      </c>
      <c r="T33" s="58" t="s">
        <v>60</v>
      </c>
      <c r="U33" s="59" t="s">
        <v>27</v>
      </c>
      <c r="V33" s="47">
        <v>470</v>
      </c>
      <c r="W33" s="60">
        <v>8</v>
      </c>
      <c r="X33" s="49">
        <f t="shared" si="2"/>
        <v>3760</v>
      </c>
      <c r="Y33" s="50"/>
      <c r="Z33" s="31"/>
    </row>
    <row r="34" s="31" customFormat="1" ht="61.5" customHeight="1">
      <c r="A34" s="1"/>
      <c r="B34" s="13"/>
      <c r="C34" s="32">
        <f t="shared" si="0"/>
        <v>22</v>
      </c>
      <c r="D34" s="33" t="s">
        <v>61</v>
      </c>
      <c r="E34" s="34"/>
      <c r="F34" s="35"/>
      <c r="G34" s="36"/>
      <c r="H34" s="37" t="s">
        <v>27</v>
      </c>
      <c r="I34" s="38">
        <v>182</v>
      </c>
      <c r="J34" s="39"/>
      <c r="K34" s="40">
        <v>100</v>
      </c>
      <c r="L34" s="41">
        <f t="shared" si="1"/>
        <v>0</v>
      </c>
      <c r="M34" s="17"/>
      <c r="N34" s="1"/>
      <c r="O34" s="1"/>
      <c r="P34" s="1"/>
      <c r="Q34" s="42">
        <v>22</v>
      </c>
      <c r="R34" s="51" t="s">
        <v>61</v>
      </c>
      <c r="S34" s="52" t="s">
        <v>30</v>
      </c>
      <c r="T34" s="53" t="s">
        <v>58</v>
      </c>
      <c r="U34" s="46" t="s">
        <v>27</v>
      </c>
      <c r="V34" s="54">
        <v>182</v>
      </c>
      <c r="W34" s="48">
        <v>100</v>
      </c>
      <c r="X34" s="49">
        <f t="shared" si="2"/>
        <v>18200</v>
      </c>
      <c r="Y34" s="50"/>
      <c r="Z34" s="31"/>
    </row>
    <row r="35" s="31" customFormat="1" ht="56.25" customHeight="1">
      <c r="A35" s="1"/>
      <c r="B35" s="13"/>
      <c r="C35" s="32">
        <f t="shared" si="0"/>
        <v>23</v>
      </c>
      <c r="D35" s="33" t="s">
        <v>62</v>
      </c>
      <c r="E35" s="34"/>
      <c r="F35" s="35"/>
      <c r="G35" s="36"/>
      <c r="H35" s="37" t="s">
        <v>27</v>
      </c>
      <c r="I35" s="38">
        <v>1821</v>
      </c>
      <c r="J35" s="39"/>
      <c r="K35" s="40">
        <v>8</v>
      </c>
      <c r="L35" s="41">
        <f t="shared" si="1"/>
        <v>0</v>
      </c>
      <c r="M35" s="17"/>
      <c r="N35" s="1"/>
      <c r="O35" s="1"/>
      <c r="P35" s="1"/>
      <c r="Q35" s="42">
        <v>23</v>
      </c>
      <c r="R35" s="43" t="s">
        <v>62</v>
      </c>
      <c r="S35" s="57" t="s">
        <v>30</v>
      </c>
      <c r="T35" s="33" t="s">
        <v>54</v>
      </c>
      <c r="U35" s="59" t="s">
        <v>27</v>
      </c>
      <c r="V35" s="47">
        <v>1821</v>
      </c>
      <c r="W35" s="60">
        <v>8</v>
      </c>
      <c r="X35" s="49">
        <f t="shared" si="2"/>
        <v>14568</v>
      </c>
      <c r="Y35" s="50"/>
      <c r="Z35" s="31"/>
    </row>
    <row r="36" s="31" customFormat="1" ht="60" customHeight="1">
      <c r="A36" s="1"/>
      <c r="B36" s="13"/>
      <c r="C36" s="32">
        <f t="shared" si="0"/>
        <v>24</v>
      </c>
      <c r="D36" s="33" t="s">
        <v>63</v>
      </c>
      <c r="E36" s="34"/>
      <c r="F36" s="35"/>
      <c r="G36" s="36"/>
      <c r="H36" s="37" t="s">
        <v>64</v>
      </c>
      <c r="I36" s="38">
        <v>102</v>
      </c>
      <c r="J36" s="39"/>
      <c r="K36" s="40">
        <v>100</v>
      </c>
      <c r="L36" s="41">
        <f t="shared" si="1"/>
        <v>0</v>
      </c>
      <c r="M36" s="17"/>
      <c r="N36" s="1"/>
      <c r="O36" s="1"/>
      <c r="P36" s="1"/>
      <c r="Q36" s="42">
        <v>24</v>
      </c>
      <c r="R36" s="51" t="s">
        <v>63</v>
      </c>
      <c r="S36" s="52" t="s">
        <v>24</v>
      </c>
      <c r="T36" s="53" t="s">
        <v>65</v>
      </c>
      <c r="U36" s="46" t="s">
        <v>64</v>
      </c>
      <c r="V36" s="54">
        <v>102</v>
      </c>
      <c r="W36" s="48">
        <v>100</v>
      </c>
      <c r="X36" s="49">
        <f t="shared" si="2"/>
        <v>10200</v>
      </c>
      <c r="Y36" s="50"/>
      <c r="Z36" s="31"/>
    </row>
    <row r="37" s="31" customFormat="1" ht="54.75" customHeight="1">
      <c r="A37" s="1"/>
      <c r="B37" s="13"/>
      <c r="C37" s="32">
        <f t="shared" si="0"/>
        <v>25</v>
      </c>
      <c r="D37" s="33" t="s">
        <v>66</v>
      </c>
      <c r="E37" s="34"/>
      <c r="F37" s="35"/>
      <c r="G37" s="36"/>
      <c r="H37" s="37" t="s">
        <v>27</v>
      </c>
      <c r="I37" s="38">
        <v>32167</v>
      </c>
      <c r="J37" s="39"/>
      <c r="K37" s="40">
        <v>4</v>
      </c>
      <c r="L37" s="41">
        <f t="shared" si="1"/>
        <v>0</v>
      </c>
      <c r="M37" s="17"/>
      <c r="N37" s="1"/>
      <c r="O37" s="1"/>
      <c r="P37" s="1"/>
      <c r="Q37" s="42">
        <v>25</v>
      </c>
      <c r="R37" s="43" t="s">
        <v>66</v>
      </c>
      <c r="S37" s="57" t="s">
        <v>30</v>
      </c>
      <c r="T37" s="33" t="s">
        <v>54</v>
      </c>
      <c r="U37" s="59" t="s">
        <v>27</v>
      </c>
      <c r="V37" s="47">
        <v>32167</v>
      </c>
      <c r="W37" s="60">
        <v>4</v>
      </c>
      <c r="X37" s="49">
        <f t="shared" si="2"/>
        <v>128668</v>
      </c>
      <c r="Y37" s="50"/>
      <c r="Z37" s="31"/>
    </row>
    <row r="38" s="31" customFormat="1" ht="60" customHeight="1">
      <c r="A38" s="1"/>
      <c r="B38" s="13"/>
      <c r="C38" s="32">
        <f t="shared" si="0"/>
        <v>26</v>
      </c>
      <c r="D38" s="33" t="s">
        <v>67</v>
      </c>
      <c r="E38" s="34"/>
      <c r="F38" s="35"/>
      <c r="G38" s="36"/>
      <c r="H38" s="37" t="s">
        <v>27</v>
      </c>
      <c r="I38" s="38">
        <v>1074</v>
      </c>
      <c r="J38" s="39"/>
      <c r="K38" s="40">
        <v>4</v>
      </c>
      <c r="L38" s="41">
        <f t="shared" si="1"/>
        <v>0</v>
      </c>
      <c r="M38" s="17"/>
      <c r="N38" s="1"/>
      <c r="O38" s="1"/>
      <c r="P38" s="1"/>
      <c r="Q38" s="42">
        <v>26</v>
      </c>
      <c r="R38" s="51" t="s">
        <v>67</v>
      </c>
      <c r="S38" s="52" t="s">
        <v>30</v>
      </c>
      <c r="T38" s="61" t="s">
        <v>68</v>
      </c>
      <c r="U38" s="46" t="s">
        <v>27</v>
      </c>
      <c r="V38" s="54">
        <v>1074</v>
      </c>
      <c r="W38" s="48">
        <v>4</v>
      </c>
      <c r="X38" s="49">
        <f t="shared" si="2"/>
        <v>4296</v>
      </c>
      <c r="Y38" s="50"/>
      <c r="Z38" s="31"/>
    </row>
    <row r="39" s="31" customFormat="1" ht="62.25" customHeight="1">
      <c r="A39" s="1"/>
      <c r="B39" s="13"/>
      <c r="C39" s="32">
        <f t="shared" si="0"/>
        <v>27</v>
      </c>
      <c r="D39" s="33" t="s">
        <v>69</v>
      </c>
      <c r="E39" s="34"/>
      <c r="F39" s="35"/>
      <c r="G39" s="36"/>
      <c r="H39" s="37" t="s">
        <v>64</v>
      </c>
      <c r="I39" s="38">
        <v>523</v>
      </c>
      <c r="J39" s="39"/>
      <c r="K39" s="40">
        <v>12</v>
      </c>
      <c r="L39" s="41">
        <f t="shared" si="1"/>
        <v>0</v>
      </c>
      <c r="M39" s="17"/>
      <c r="N39" s="1"/>
      <c r="O39" s="1"/>
      <c r="P39" s="1"/>
      <c r="Q39" s="42">
        <v>27</v>
      </c>
      <c r="R39" s="43" t="s">
        <v>69</v>
      </c>
      <c r="S39" s="57" t="s">
        <v>30</v>
      </c>
      <c r="T39" s="33" t="s">
        <v>49</v>
      </c>
      <c r="U39" s="59" t="s">
        <v>64</v>
      </c>
      <c r="V39" s="47">
        <v>523</v>
      </c>
      <c r="W39" s="60">
        <v>12</v>
      </c>
      <c r="X39" s="49">
        <f t="shared" si="2"/>
        <v>6276</v>
      </c>
      <c r="Y39" s="50"/>
      <c r="Z39" s="31"/>
    </row>
    <row r="40" s="31" customFormat="1" ht="54.75" customHeight="1">
      <c r="A40" s="1"/>
      <c r="B40" s="13"/>
      <c r="C40" s="32">
        <f t="shared" si="0"/>
        <v>28</v>
      </c>
      <c r="D40" s="33" t="s">
        <v>70</v>
      </c>
      <c r="E40" s="34"/>
      <c r="F40" s="35"/>
      <c r="G40" s="36"/>
      <c r="H40" s="37" t="s">
        <v>27</v>
      </c>
      <c r="I40" s="38">
        <v>2</v>
      </c>
      <c r="J40" s="39"/>
      <c r="K40" s="40">
        <v>200</v>
      </c>
      <c r="L40" s="41">
        <f t="shared" si="1"/>
        <v>0</v>
      </c>
      <c r="M40" s="17"/>
      <c r="N40" s="1"/>
      <c r="O40" s="1"/>
      <c r="P40" s="1"/>
      <c r="Q40" s="42">
        <v>28</v>
      </c>
      <c r="R40" s="51" t="s">
        <v>70</v>
      </c>
      <c r="S40" s="52" t="s">
        <v>30</v>
      </c>
      <c r="T40" s="61" t="s">
        <v>33</v>
      </c>
      <c r="U40" s="46" t="s">
        <v>27</v>
      </c>
      <c r="V40" s="54">
        <v>2</v>
      </c>
      <c r="W40" s="48">
        <v>200</v>
      </c>
      <c r="X40" s="49">
        <f t="shared" si="2"/>
        <v>400</v>
      </c>
      <c r="Y40" s="50"/>
      <c r="Z40" s="31"/>
    </row>
    <row r="41" s="31" customFormat="1" ht="58.5" customHeight="1">
      <c r="A41" s="1"/>
      <c r="B41" s="13"/>
      <c r="C41" s="32">
        <f t="shared" si="0"/>
        <v>29</v>
      </c>
      <c r="D41" s="33" t="s">
        <v>71</v>
      </c>
      <c r="E41" s="34"/>
      <c r="F41" s="35"/>
      <c r="G41" s="36"/>
      <c r="H41" s="37" t="s">
        <v>27</v>
      </c>
      <c r="I41" s="38">
        <v>9</v>
      </c>
      <c r="J41" s="39"/>
      <c r="K41" s="40">
        <v>120</v>
      </c>
      <c r="L41" s="41">
        <f t="shared" si="1"/>
        <v>0</v>
      </c>
      <c r="M41" s="17"/>
      <c r="N41" s="1"/>
      <c r="O41" s="1"/>
      <c r="P41" s="1"/>
      <c r="Q41" s="42">
        <v>29</v>
      </c>
      <c r="R41" s="43" t="s">
        <v>71</v>
      </c>
      <c r="S41" s="57" t="s">
        <v>24</v>
      </c>
      <c r="T41" s="33" t="s">
        <v>72</v>
      </c>
      <c r="U41" s="59" t="s">
        <v>27</v>
      </c>
      <c r="V41" s="47">
        <v>9</v>
      </c>
      <c r="W41" s="60">
        <v>120</v>
      </c>
      <c r="X41" s="49">
        <f t="shared" si="2"/>
        <v>1080</v>
      </c>
      <c r="Y41" s="50"/>
      <c r="Z41" s="31"/>
    </row>
    <row r="42" s="31" customFormat="1" ht="56.25" customHeight="1">
      <c r="A42" s="1"/>
      <c r="B42" s="13"/>
      <c r="C42" s="32">
        <f t="shared" si="0"/>
        <v>30</v>
      </c>
      <c r="D42" s="33" t="s">
        <v>73</v>
      </c>
      <c r="E42" s="34"/>
      <c r="F42" s="35"/>
      <c r="G42" s="36"/>
      <c r="H42" s="37" t="s">
        <v>64</v>
      </c>
      <c r="I42" s="38">
        <v>457</v>
      </c>
      <c r="J42" s="39"/>
      <c r="K42" s="40">
        <v>40</v>
      </c>
      <c r="L42" s="41">
        <f t="shared" si="1"/>
        <v>0</v>
      </c>
      <c r="M42" s="17"/>
      <c r="N42" s="1"/>
      <c r="O42" s="1"/>
      <c r="P42" s="1"/>
      <c r="Q42" s="42">
        <v>30</v>
      </c>
      <c r="R42" s="51" t="s">
        <v>73</v>
      </c>
      <c r="S42" s="52" t="s">
        <v>30</v>
      </c>
      <c r="T42" s="61" t="s">
        <v>74</v>
      </c>
      <c r="U42" s="46" t="s">
        <v>64</v>
      </c>
      <c r="V42" s="54">
        <v>457</v>
      </c>
      <c r="W42" s="48">
        <v>40</v>
      </c>
      <c r="X42" s="49">
        <f t="shared" si="2"/>
        <v>18280</v>
      </c>
      <c r="Y42" s="50"/>
      <c r="Z42" s="31"/>
    </row>
    <row r="43" s="31" customFormat="1" ht="61.5" customHeight="1">
      <c r="A43" s="1"/>
      <c r="B43" s="13"/>
      <c r="C43" s="32">
        <f t="shared" si="0"/>
        <v>31</v>
      </c>
      <c r="D43" s="33" t="s">
        <v>75</v>
      </c>
      <c r="E43" s="34"/>
      <c r="F43" s="35"/>
      <c r="G43" s="36"/>
      <c r="H43" s="37" t="s">
        <v>27</v>
      </c>
      <c r="I43" s="38">
        <v>655</v>
      </c>
      <c r="J43" s="39"/>
      <c r="K43" s="40">
        <v>25</v>
      </c>
      <c r="L43" s="41">
        <f t="shared" si="1"/>
        <v>0</v>
      </c>
      <c r="M43" s="17"/>
      <c r="N43" s="1"/>
      <c r="O43" s="1"/>
      <c r="P43" s="1"/>
      <c r="Q43" s="42">
        <v>31</v>
      </c>
      <c r="R43" s="43" t="s">
        <v>75</v>
      </c>
      <c r="S43" s="57" t="s">
        <v>24</v>
      </c>
      <c r="T43" s="33" t="s">
        <v>76</v>
      </c>
      <c r="U43" s="59" t="s">
        <v>27</v>
      </c>
      <c r="V43" s="47">
        <v>655</v>
      </c>
      <c r="W43" s="60">
        <v>25</v>
      </c>
      <c r="X43" s="49">
        <f t="shared" si="2"/>
        <v>16375</v>
      </c>
      <c r="Y43" s="50"/>
      <c r="Z43" s="31"/>
    </row>
    <row r="44" s="31" customFormat="1" ht="67.5" customHeight="1">
      <c r="A44" s="1"/>
      <c r="B44" s="13"/>
      <c r="C44" s="32">
        <f t="shared" si="0"/>
        <v>32</v>
      </c>
      <c r="D44" s="33" t="s">
        <v>77</v>
      </c>
      <c r="E44" s="34"/>
      <c r="F44" s="35"/>
      <c r="G44" s="36"/>
      <c r="H44" s="37" t="s">
        <v>27</v>
      </c>
      <c r="I44" s="38">
        <v>1440</v>
      </c>
      <c r="J44" s="39"/>
      <c r="K44" s="40">
        <v>4</v>
      </c>
      <c r="L44" s="41">
        <f t="shared" si="1"/>
        <v>0</v>
      </c>
      <c r="M44" s="17"/>
      <c r="N44" s="1"/>
      <c r="O44" s="1"/>
      <c r="P44" s="1"/>
      <c r="Q44" s="42">
        <v>32</v>
      </c>
      <c r="R44" s="51" t="s">
        <v>77</v>
      </c>
      <c r="S44" s="52" t="s">
        <v>24</v>
      </c>
      <c r="T44" s="61" t="s">
        <v>78</v>
      </c>
      <c r="U44" s="46" t="s">
        <v>27</v>
      </c>
      <c r="V44" s="54">
        <v>1440</v>
      </c>
      <c r="W44" s="48">
        <v>4</v>
      </c>
      <c r="X44" s="49">
        <f t="shared" si="2"/>
        <v>5760</v>
      </c>
      <c r="Y44" s="50"/>
      <c r="Z44" s="31"/>
    </row>
    <row r="45" s="31" customFormat="1" ht="69" customHeight="1">
      <c r="A45" s="1"/>
      <c r="B45" s="13"/>
      <c r="C45" s="32">
        <f t="shared" si="0"/>
        <v>33</v>
      </c>
      <c r="D45" s="33" t="s">
        <v>79</v>
      </c>
      <c r="E45" s="34"/>
      <c r="F45" s="35"/>
      <c r="G45" s="36"/>
      <c r="H45" s="62" t="s">
        <v>27</v>
      </c>
      <c r="I45" s="38">
        <v>4451</v>
      </c>
      <c r="J45" s="39"/>
      <c r="K45" s="40">
        <v>4</v>
      </c>
      <c r="L45" s="41">
        <f t="shared" si="1"/>
        <v>0</v>
      </c>
      <c r="M45" s="17"/>
      <c r="N45" s="1"/>
      <c r="O45" s="1"/>
      <c r="P45" s="1"/>
      <c r="Q45" s="42">
        <v>33</v>
      </c>
      <c r="R45" s="43" t="s">
        <v>79</v>
      </c>
      <c r="S45" s="57" t="s">
        <v>30</v>
      </c>
      <c r="T45" s="33" t="s">
        <v>54</v>
      </c>
      <c r="U45" s="63" t="s">
        <v>27</v>
      </c>
      <c r="V45" s="47">
        <v>4451</v>
      </c>
      <c r="W45" s="60">
        <v>4</v>
      </c>
      <c r="X45" s="49">
        <f t="shared" si="2"/>
        <v>17804</v>
      </c>
      <c r="Y45" s="50"/>
      <c r="Z45" s="31"/>
    </row>
    <row r="46" s="31" customFormat="1" ht="58.5" customHeight="1">
      <c r="A46" s="1"/>
      <c r="B46" s="13"/>
      <c r="C46" s="32">
        <f t="shared" si="0"/>
        <v>34</v>
      </c>
      <c r="D46" s="33" t="s">
        <v>80</v>
      </c>
      <c r="E46" s="34"/>
      <c r="F46" s="35"/>
      <c r="G46" s="36"/>
      <c r="H46" s="62" t="s">
        <v>27</v>
      </c>
      <c r="I46" s="38">
        <v>22</v>
      </c>
      <c r="J46" s="39"/>
      <c r="K46" s="40">
        <v>4</v>
      </c>
      <c r="L46" s="41">
        <f t="shared" si="1"/>
        <v>0</v>
      </c>
      <c r="M46" s="17"/>
      <c r="N46" s="1"/>
      <c r="O46" s="1"/>
      <c r="P46" s="1"/>
      <c r="Q46" s="42">
        <v>34</v>
      </c>
      <c r="R46" s="51" t="s">
        <v>80</v>
      </c>
      <c r="S46" s="52" t="s">
        <v>24</v>
      </c>
      <c r="T46" s="61" t="s">
        <v>81</v>
      </c>
      <c r="U46" s="64" t="s">
        <v>27</v>
      </c>
      <c r="V46" s="54">
        <v>22</v>
      </c>
      <c r="W46" s="48">
        <v>4</v>
      </c>
      <c r="X46" s="49">
        <f t="shared" si="2"/>
        <v>88</v>
      </c>
      <c r="Y46" s="50"/>
      <c r="Z46" s="31"/>
    </row>
    <row r="47" s="31" customFormat="1" ht="63.75" customHeight="1">
      <c r="A47" s="1"/>
      <c r="B47" s="13"/>
      <c r="C47" s="32">
        <f t="shared" si="0"/>
        <v>35</v>
      </c>
      <c r="D47" s="33" t="s">
        <v>82</v>
      </c>
      <c r="E47" s="34"/>
      <c r="F47" s="35"/>
      <c r="G47" s="36"/>
      <c r="H47" s="62" t="s">
        <v>27</v>
      </c>
      <c r="I47" s="38">
        <v>66</v>
      </c>
      <c r="J47" s="39"/>
      <c r="K47" s="40">
        <v>120</v>
      </c>
      <c r="L47" s="41">
        <f t="shared" si="1"/>
        <v>0</v>
      </c>
      <c r="M47" s="17"/>
      <c r="N47" s="1"/>
      <c r="O47" s="1"/>
      <c r="P47" s="1"/>
      <c r="Q47" s="42">
        <v>35</v>
      </c>
      <c r="R47" s="43" t="s">
        <v>82</v>
      </c>
      <c r="S47" s="57" t="s">
        <v>30</v>
      </c>
      <c r="T47" s="33" t="s">
        <v>58</v>
      </c>
      <c r="U47" s="63" t="s">
        <v>27</v>
      </c>
      <c r="V47" s="47">
        <v>66</v>
      </c>
      <c r="W47" s="60">
        <v>120</v>
      </c>
      <c r="X47" s="49">
        <f t="shared" si="2"/>
        <v>7920</v>
      </c>
      <c r="Y47" s="50"/>
      <c r="Z47" s="31"/>
    </row>
    <row r="48" s="31" customFormat="1" ht="65.25" customHeight="1">
      <c r="A48" s="1"/>
      <c r="B48" s="13"/>
      <c r="C48" s="32">
        <f t="shared" si="0"/>
        <v>36</v>
      </c>
      <c r="D48" s="33" t="s">
        <v>83</v>
      </c>
      <c r="E48" s="34"/>
      <c r="F48" s="35"/>
      <c r="G48" s="36"/>
      <c r="H48" s="62" t="s">
        <v>27</v>
      </c>
      <c r="I48" s="38">
        <v>1893</v>
      </c>
      <c r="J48" s="39"/>
      <c r="K48" s="40">
        <v>50</v>
      </c>
      <c r="L48" s="41">
        <f t="shared" si="1"/>
        <v>0</v>
      </c>
      <c r="M48" s="17"/>
      <c r="N48" s="1"/>
      <c r="O48" s="1"/>
      <c r="P48" s="1"/>
      <c r="Q48" s="42">
        <v>36</v>
      </c>
      <c r="R48" s="51" t="s">
        <v>83</v>
      </c>
      <c r="S48" s="52" t="s">
        <v>30</v>
      </c>
      <c r="T48" s="61" t="s">
        <v>58</v>
      </c>
      <c r="U48" s="64" t="s">
        <v>27</v>
      </c>
      <c r="V48" s="54">
        <v>1893</v>
      </c>
      <c r="W48" s="48">
        <v>50</v>
      </c>
      <c r="X48" s="49">
        <f t="shared" si="2"/>
        <v>94650</v>
      </c>
      <c r="Y48" s="50"/>
      <c r="Z48" s="31"/>
    </row>
    <row r="49" s="31" customFormat="1" ht="69.75" customHeight="1">
      <c r="A49" s="1"/>
      <c r="B49" s="13"/>
      <c r="C49" s="32">
        <f t="shared" si="0"/>
        <v>37</v>
      </c>
      <c r="D49" s="33" t="s">
        <v>84</v>
      </c>
      <c r="E49" s="34"/>
      <c r="F49" s="35"/>
      <c r="G49" s="36"/>
      <c r="H49" s="62" t="s">
        <v>27</v>
      </c>
      <c r="I49" s="38">
        <v>51</v>
      </c>
      <c r="J49" s="39"/>
      <c r="K49" s="40">
        <v>100</v>
      </c>
      <c r="L49" s="41">
        <f t="shared" si="1"/>
        <v>0</v>
      </c>
      <c r="M49" s="17"/>
      <c r="N49" s="1"/>
      <c r="O49" s="1"/>
      <c r="P49" s="1"/>
      <c r="Q49" s="42">
        <v>37</v>
      </c>
      <c r="R49" s="43" t="s">
        <v>84</v>
      </c>
      <c r="S49" s="57" t="s">
        <v>30</v>
      </c>
      <c r="T49" s="33" t="s">
        <v>85</v>
      </c>
      <c r="U49" s="63" t="s">
        <v>27</v>
      </c>
      <c r="V49" s="47">
        <v>51</v>
      </c>
      <c r="W49" s="60">
        <v>100</v>
      </c>
      <c r="X49" s="49">
        <f t="shared" si="2"/>
        <v>5100</v>
      </c>
      <c r="Y49" s="50"/>
      <c r="Z49" s="31"/>
    </row>
    <row r="50" s="31" customFormat="1" ht="54" customHeight="1">
      <c r="A50" s="1"/>
      <c r="B50" s="13"/>
      <c r="C50" s="32">
        <f t="shared" si="0"/>
        <v>38</v>
      </c>
      <c r="D50" s="33" t="s">
        <v>86</v>
      </c>
      <c r="E50" s="34"/>
      <c r="F50" s="35"/>
      <c r="G50" s="36"/>
      <c r="H50" s="62" t="s">
        <v>27</v>
      </c>
      <c r="I50" s="38">
        <v>114</v>
      </c>
      <c r="J50" s="39"/>
      <c r="K50" s="40">
        <v>100</v>
      </c>
      <c r="L50" s="41">
        <f t="shared" si="1"/>
        <v>0</v>
      </c>
      <c r="M50" s="17"/>
      <c r="N50" s="1"/>
      <c r="O50" s="1"/>
      <c r="P50" s="1"/>
      <c r="Q50" s="42">
        <v>38</v>
      </c>
      <c r="R50" s="51" t="s">
        <v>86</v>
      </c>
      <c r="S50" s="52" t="s">
        <v>30</v>
      </c>
      <c r="T50" s="61" t="s">
        <v>85</v>
      </c>
      <c r="U50" s="64" t="s">
        <v>27</v>
      </c>
      <c r="V50" s="54">
        <v>114</v>
      </c>
      <c r="W50" s="48">
        <v>100</v>
      </c>
      <c r="X50" s="49">
        <f t="shared" si="2"/>
        <v>11400</v>
      </c>
      <c r="Y50" s="50"/>
      <c r="Z50" s="31"/>
    </row>
    <row r="51" s="31" customFormat="1" ht="56.25" customHeight="1">
      <c r="A51" s="1"/>
      <c r="B51" s="13"/>
      <c r="C51" s="32">
        <f t="shared" si="0"/>
        <v>39</v>
      </c>
      <c r="D51" s="33" t="s">
        <v>87</v>
      </c>
      <c r="E51" s="34"/>
      <c r="F51" s="35"/>
      <c r="G51" s="36"/>
      <c r="H51" s="62" t="s">
        <v>27</v>
      </c>
      <c r="I51" s="38">
        <v>113</v>
      </c>
      <c r="J51" s="39"/>
      <c r="K51" s="40">
        <v>80</v>
      </c>
      <c r="L51" s="41">
        <f t="shared" si="1"/>
        <v>0</v>
      </c>
      <c r="M51" s="17"/>
      <c r="N51" s="1"/>
      <c r="O51" s="1"/>
      <c r="P51" s="1"/>
      <c r="Q51" s="42">
        <v>39</v>
      </c>
      <c r="R51" s="43" t="s">
        <v>87</v>
      </c>
      <c r="S51" s="57" t="s">
        <v>30</v>
      </c>
      <c r="T51" s="33" t="s">
        <v>68</v>
      </c>
      <c r="U51" s="63" t="s">
        <v>27</v>
      </c>
      <c r="V51" s="47">
        <v>113</v>
      </c>
      <c r="W51" s="60">
        <v>80</v>
      </c>
      <c r="X51" s="49">
        <f t="shared" si="2"/>
        <v>9040</v>
      </c>
      <c r="Y51" s="50"/>
      <c r="Z51" s="31"/>
    </row>
    <row r="52" s="31" customFormat="1" ht="58.5" customHeight="1">
      <c r="A52" s="1"/>
      <c r="B52" s="13"/>
      <c r="C52" s="32">
        <f t="shared" si="0"/>
        <v>40</v>
      </c>
      <c r="D52" s="33" t="s">
        <v>88</v>
      </c>
      <c r="E52" s="34"/>
      <c r="F52" s="35"/>
      <c r="G52" s="36"/>
      <c r="H52" s="62" t="s">
        <v>27</v>
      </c>
      <c r="I52" s="38">
        <v>790</v>
      </c>
      <c r="J52" s="39"/>
      <c r="K52" s="40">
        <v>10</v>
      </c>
      <c r="L52" s="41">
        <f t="shared" si="1"/>
        <v>0</v>
      </c>
      <c r="M52" s="17"/>
      <c r="N52" s="1"/>
      <c r="O52" s="1"/>
      <c r="P52" s="1"/>
      <c r="Q52" s="42">
        <v>40</v>
      </c>
      <c r="R52" s="51" t="s">
        <v>88</v>
      </c>
      <c r="S52" s="52" t="s">
        <v>30</v>
      </c>
      <c r="T52" s="61" t="s">
        <v>58</v>
      </c>
      <c r="U52" s="64" t="s">
        <v>27</v>
      </c>
      <c r="V52" s="54">
        <v>790</v>
      </c>
      <c r="W52" s="48">
        <v>10</v>
      </c>
      <c r="X52" s="49">
        <f t="shared" si="2"/>
        <v>7900</v>
      </c>
      <c r="Y52" s="50"/>
      <c r="Z52" s="31"/>
    </row>
    <row r="53" s="31" customFormat="1" ht="58.5" customHeight="1">
      <c r="A53" s="1"/>
      <c r="B53" s="13"/>
      <c r="C53" s="32">
        <f t="shared" si="0"/>
        <v>41</v>
      </c>
      <c r="D53" s="33" t="s">
        <v>88</v>
      </c>
      <c r="E53" s="34"/>
      <c r="F53" s="35"/>
      <c r="G53" s="36"/>
      <c r="H53" s="62" t="s">
        <v>27</v>
      </c>
      <c r="I53" s="38">
        <v>790</v>
      </c>
      <c r="J53" s="39"/>
      <c r="K53" s="40">
        <v>8</v>
      </c>
      <c r="L53" s="41">
        <f t="shared" si="1"/>
        <v>0</v>
      </c>
      <c r="M53" s="17"/>
      <c r="N53" s="1"/>
      <c r="O53" s="1"/>
      <c r="P53" s="1"/>
      <c r="Q53" s="42">
        <v>41</v>
      </c>
      <c r="R53" s="43" t="s">
        <v>88</v>
      </c>
      <c r="S53" s="57" t="s">
        <v>30</v>
      </c>
      <c r="T53" s="33" t="s">
        <v>58</v>
      </c>
      <c r="U53" s="63" t="s">
        <v>27</v>
      </c>
      <c r="V53" s="47">
        <v>790</v>
      </c>
      <c r="W53" s="60">
        <v>8</v>
      </c>
      <c r="X53" s="49">
        <f t="shared" si="2"/>
        <v>6320</v>
      </c>
      <c r="Y53" s="50"/>
      <c r="Z53" s="31"/>
    </row>
    <row r="54" s="31" customFormat="1" ht="56.25" customHeight="1">
      <c r="A54" s="1"/>
      <c r="B54" s="13"/>
      <c r="C54" s="32">
        <f t="shared" si="0"/>
        <v>42</v>
      </c>
      <c r="D54" s="33" t="s">
        <v>89</v>
      </c>
      <c r="E54" s="34"/>
      <c r="F54" s="35"/>
      <c r="G54" s="36"/>
      <c r="H54" s="62" t="s">
        <v>27</v>
      </c>
      <c r="I54" s="38">
        <v>693</v>
      </c>
      <c r="J54" s="39"/>
      <c r="K54" s="40">
        <v>40</v>
      </c>
      <c r="L54" s="41">
        <f t="shared" si="1"/>
        <v>0</v>
      </c>
      <c r="M54" s="17"/>
      <c r="N54" s="1"/>
      <c r="O54" s="1"/>
      <c r="P54" s="1"/>
      <c r="Q54" s="42">
        <v>42</v>
      </c>
      <c r="R54" s="51" t="s">
        <v>89</v>
      </c>
      <c r="S54" s="52" t="s">
        <v>30</v>
      </c>
      <c r="T54" s="61" t="s">
        <v>90</v>
      </c>
      <c r="U54" s="64" t="s">
        <v>27</v>
      </c>
      <c r="V54" s="54">
        <v>693</v>
      </c>
      <c r="W54" s="48">
        <v>40</v>
      </c>
      <c r="X54" s="49">
        <f t="shared" si="2"/>
        <v>27720</v>
      </c>
      <c r="Y54" s="50"/>
      <c r="Z54" s="31"/>
    </row>
    <row r="55" s="31" customFormat="1" ht="62.25" customHeight="1">
      <c r="A55" s="1"/>
      <c r="B55" s="13"/>
      <c r="C55" s="32">
        <f t="shared" si="0"/>
        <v>43</v>
      </c>
      <c r="D55" s="33" t="s">
        <v>91</v>
      </c>
      <c r="E55" s="34"/>
      <c r="F55" s="35"/>
      <c r="G55" s="36"/>
      <c r="H55" s="62" t="s">
        <v>27</v>
      </c>
      <c r="I55" s="38">
        <v>128</v>
      </c>
      <c r="J55" s="39"/>
      <c r="K55" s="40">
        <v>4</v>
      </c>
      <c r="L55" s="41">
        <f t="shared" si="1"/>
        <v>0</v>
      </c>
      <c r="M55" s="17"/>
      <c r="N55" s="1"/>
      <c r="O55" s="1"/>
      <c r="P55" s="1"/>
      <c r="Q55" s="42">
        <v>43</v>
      </c>
      <c r="R55" s="43" t="s">
        <v>91</v>
      </c>
      <c r="S55" s="57" t="s">
        <v>30</v>
      </c>
      <c r="T55" s="33" t="s">
        <v>92</v>
      </c>
      <c r="U55" s="63" t="s">
        <v>27</v>
      </c>
      <c r="V55" s="47">
        <v>128</v>
      </c>
      <c r="W55" s="60">
        <v>4</v>
      </c>
      <c r="X55" s="49">
        <f t="shared" si="2"/>
        <v>512</v>
      </c>
      <c r="Y55" s="50"/>
      <c r="Z55" s="31"/>
    </row>
    <row r="56" s="31" customFormat="1" ht="51" customHeight="1">
      <c r="A56" s="1"/>
      <c r="B56" s="13"/>
      <c r="C56" s="32">
        <f t="shared" si="0"/>
        <v>44</v>
      </c>
      <c r="D56" s="33" t="s">
        <v>93</v>
      </c>
      <c r="E56" s="34"/>
      <c r="F56" s="35"/>
      <c r="G56" s="36"/>
      <c r="H56" s="62" t="s">
        <v>27</v>
      </c>
      <c r="I56" s="38">
        <v>14</v>
      </c>
      <c r="J56" s="39"/>
      <c r="K56" s="40">
        <v>4</v>
      </c>
      <c r="L56" s="41">
        <f t="shared" si="1"/>
        <v>0</v>
      </c>
      <c r="M56" s="17"/>
      <c r="N56" s="1"/>
      <c r="O56" s="1"/>
      <c r="P56" s="1"/>
      <c r="Q56" s="42">
        <v>44</v>
      </c>
      <c r="R56" s="51" t="s">
        <v>93</v>
      </c>
      <c r="S56" s="52" t="s">
        <v>30</v>
      </c>
      <c r="T56" s="61" t="s">
        <v>94</v>
      </c>
      <c r="U56" s="64" t="s">
        <v>27</v>
      </c>
      <c r="V56" s="54">
        <v>14</v>
      </c>
      <c r="W56" s="48">
        <v>4</v>
      </c>
      <c r="X56" s="49">
        <f t="shared" si="2"/>
        <v>56</v>
      </c>
      <c r="Y56" s="50"/>
      <c r="Z56" s="31"/>
    </row>
    <row r="57" s="31" customFormat="1" ht="54.75" customHeight="1">
      <c r="A57" s="1"/>
      <c r="B57" s="13"/>
      <c r="C57" s="32">
        <f t="shared" si="0"/>
        <v>45</v>
      </c>
      <c r="D57" s="33" t="s">
        <v>95</v>
      </c>
      <c r="E57" s="34"/>
      <c r="F57" s="35"/>
      <c r="G57" s="36"/>
      <c r="H57" s="62" t="s">
        <v>27</v>
      </c>
      <c r="I57" s="38">
        <v>2345</v>
      </c>
      <c r="J57" s="39"/>
      <c r="K57" s="40">
        <v>4</v>
      </c>
      <c r="L57" s="41">
        <f t="shared" si="1"/>
        <v>0</v>
      </c>
      <c r="M57" s="17"/>
      <c r="N57" s="1"/>
      <c r="O57" s="1"/>
      <c r="P57" s="1"/>
      <c r="Q57" s="42">
        <v>45</v>
      </c>
      <c r="R57" s="43" t="s">
        <v>95</v>
      </c>
      <c r="S57" s="57" t="s">
        <v>43</v>
      </c>
      <c r="T57" s="33" t="s">
        <v>96</v>
      </c>
      <c r="U57" s="63" t="s">
        <v>27</v>
      </c>
      <c r="V57" s="47">
        <v>2345</v>
      </c>
      <c r="W57" s="60">
        <v>4</v>
      </c>
      <c r="X57" s="49">
        <f t="shared" si="2"/>
        <v>9380</v>
      </c>
      <c r="Y57" s="50"/>
      <c r="Z57" s="31"/>
    </row>
    <row r="58" s="31" customFormat="1" ht="54" customHeight="1">
      <c r="A58" s="1"/>
      <c r="B58" s="13"/>
      <c r="C58" s="32">
        <f t="shared" si="0"/>
        <v>46</v>
      </c>
      <c r="D58" s="33" t="s">
        <v>97</v>
      </c>
      <c r="E58" s="34"/>
      <c r="F58" s="35"/>
      <c r="G58" s="36"/>
      <c r="H58" s="62" t="s">
        <v>27</v>
      </c>
      <c r="I58" s="38">
        <v>2482</v>
      </c>
      <c r="J58" s="39"/>
      <c r="K58" s="40">
        <v>8</v>
      </c>
      <c r="L58" s="41">
        <f t="shared" si="1"/>
        <v>0</v>
      </c>
      <c r="M58" s="17"/>
      <c r="N58" s="1"/>
      <c r="O58" s="1"/>
      <c r="P58" s="1"/>
      <c r="Q58" s="42">
        <v>46</v>
      </c>
      <c r="R58" s="51" t="s">
        <v>97</v>
      </c>
      <c r="S58" s="52" t="s">
        <v>43</v>
      </c>
      <c r="T58" s="61" t="s">
        <v>44</v>
      </c>
      <c r="U58" s="64" t="s">
        <v>27</v>
      </c>
      <c r="V58" s="47">
        <v>2482</v>
      </c>
      <c r="W58" s="48">
        <v>8</v>
      </c>
      <c r="X58" s="49">
        <f t="shared" si="2"/>
        <v>19856</v>
      </c>
      <c r="Y58" s="50"/>
      <c r="Z58" s="31"/>
    </row>
    <row r="59" s="31" customFormat="1" ht="63.75" customHeight="1">
      <c r="A59" s="1"/>
      <c r="B59" s="13"/>
      <c r="C59" s="32">
        <f t="shared" si="0"/>
        <v>47</v>
      </c>
      <c r="D59" s="33" t="s">
        <v>98</v>
      </c>
      <c r="E59" s="34"/>
      <c r="F59" s="35"/>
      <c r="G59" s="36"/>
      <c r="H59" s="62" t="s">
        <v>27</v>
      </c>
      <c r="I59" s="38">
        <v>1372</v>
      </c>
      <c r="J59" s="39"/>
      <c r="K59" s="40">
        <v>4</v>
      </c>
      <c r="L59" s="41">
        <f t="shared" si="1"/>
        <v>0</v>
      </c>
      <c r="M59" s="17"/>
      <c r="N59" s="1"/>
      <c r="O59" s="1"/>
      <c r="P59" s="1"/>
      <c r="Q59" s="42">
        <v>47</v>
      </c>
      <c r="R59" s="43" t="s">
        <v>98</v>
      </c>
      <c r="S59" s="57" t="s">
        <v>24</v>
      </c>
      <c r="T59" s="33" t="s">
        <v>99</v>
      </c>
      <c r="U59" s="59" t="s">
        <v>27</v>
      </c>
      <c r="V59" s="47">
        <v>1372</v>
      </c>
      <c r="W59" s="60">
        <v>4</v>
      </c>
      <c r="X59" s="49">
        <f t="shared" si="2"/>
        <v>5488</v>
      </c>
      <c r="Y59" s="50"/>
      <c r="Z59" s="31"/>
    </row>
    <row r="60" s="31" customFormat="1" ht="58.5" customHeight="1">
      <c r="A60" s="1"/>
      <c r="B60" s="13"/>
      <c r="C60" s="32">
        <f t="shared" si="0"/>
        <v>48</v>
      </c>
      <c r="D60" s="33" t="s">
        <v>100</v>
      </c>
      <c r="E60" s="34"/>
      <c r="F60" s="35"/>
      <c r="G60" s="36"/>
      <c r="H60" s="62" t="s">
        <v>27</v>
      </c>
      <c r="I60" s="38">
        <v>15485</v>
      </c>
      <c r="J60" s="39"/>
      <c r="K60" s="40">
        <v>4</v>
      </c>
      <c r="L60" s="41">
        <f t="shared" si="1"/>
        <v>0</v>
      </c>
      <c r="M60" s="17"/>
      <c r="N60" s="1"/>
      <c r="O60" s="1"/>
      <c r="P60" s="1"/>
      <c r="Q60" s="42">
        <v>48</v>
      </c>
      <c r="R60" s="51" t="s">
        <v>100</v>
      </c>
      <c r="S60" s="52" t="s">
        <v>30</v>
      </c>
      <c r="T60" s="61" t="s">
        <v>101</v>
      </c>
      <c r="U60" s="64" t="s">
        <v>27</v>
      </c>
      <c r="V60" s="54">
        <v>15485</v>
      </c>
      <c r="W60" s="48">
        <v>4</v>
      </c>
      <c r="X60" s="49">
        <f t="shared" si="2"/>
        <v>61940</v>
      </c>
      <c r="Y60" s="50"/>
      <c r="Z60" s="31"/>
    </row>
    <row r="61" s="31" customFormat="1" ht="63.75" customHeight="1">
      <c r="A61" s="1"/>
      <c r="B61" s="13"/>
      <c r="C61" s="32">
        <f t="shared" si="0"/>
        <v>49</v>
      </c>
      <c r="D61" s="33" t="s">
        <v>102</v>
      </c>
      <c r="E61" s="34"/>
      <c r="F61" s="35"/>
      <c r="G61" s="36"/>
      <c r="H61" s="62" t="s">
        <v>27</v>
      </c>
      <c r="I61" s="38">
        <v>6327</v>
      </c>
      <c r="J61" s="39"/>
      <c r="K61" s="40">
        <v>4</v>
      </c>
      <c r="L61" s="41">
        <f t="shared" si="1"/>
        <v>0</v>
      </c>
      <c r="M61" s="17"/>
      <c r="N61" s="1"/>
      <c r="O61" s="1"/>
      <c r="P61" s="1"/>
      <c r="Q61" s="42">
        <v>49</v>
      </c>
      <c r="R61" s="43" t="s">
        <v>102</v>
      </c>
      <c r="S61" s="57" t="s">
        <v>30</v>
      </c>
      <c r="T61" s="33" t="s">
        <v>103</v>
      </c>
      <c r="U61" s="63" t="s">
        <v>27</v>
      </c>
      <c r="V61" s="47">
        <v>6327</v>
      </c>
      <c r="W61" s="60">
        <v>4</v>
      </c>
      <c r="X61" s="49">
        <f t="shared" si="2"/>
        <v>25308</v>
      </c>
      <c r="Y61" s="50"/>
      <c r="Z61" s="31"/>
    </row>
    <row r="62" s="31" customFormat="1" ht="56.25" customHeight="1">
      <c r="A62" s="1"/>
      <c r="B62" s="13"/>
      <c r="C62" s="32">
        <f t="shared" si="0"/>
        <v>50</v>
      </c>
      <c r="D62" s="33" t="s">
        <v>104</v>
      </c>
      <c r="E62" s="34"/>
      <c r="F62" s="35"/>
      <c r="G62" s="36"/>
      <c r="H62" s="62" t="s">
        <v>27</v>
      </c>
      <c r="I62" s="38">
        <v>43070</v>
      </c>
      <c r="J62" s="39"/>
      <c r="K62" s="40">
        <v>4</v>
      </c>
      <c r="L62" s="41">
        <f t="shared" si="1"/>
        <v>0</v>
      </c>
      <c r="M62" s="17"/>
      <c r="N62" s="1"/>
      <c r="O62" s="1"/>
      <c r="P62" s="1"/>
      <c r="Q62" s="42">
        <v>50</v>
      </c>
      <c r="R62" s="51" t="s">
        <v>104</v>
      </c>
      <c r="S62" s="52" t="s">
        <v>24</v>
      </c>
      <c r="T62" s="61" t="s">
        <v>105</v>
      </c>
      <c r="U62" s="64" t="s">
        <v>27</v>
      </c>
      <c r="V62" s="54">
        <v>43070</v>
      </c>
      <c r="W62" s="48">
        <v>4</v>
      </c>
      <c r="X62" s="49">
        <f t="shared" si="2"/>
        <v>172280</v>
      </c>
      <c r="Y62" s="50"/>
      <c r="Z62" s="31"/>
    </row>
    <row r="63" s="31" customFormat="1" ht="61.5" customHeight="1">
      <c r="A63" s="1"/>
      <c r="B63" s="13"/>
      <c r="C63" s="32">
        <f t="shared" si="0"/>
        <v>51</v>
      </c>
      <c r="D63" s="33" t="s">
        <v>106</v>
      </c>
      <c r="E63" s="34"/>
      <c r="F63" s="35"/>
      <c r="G63" s="36"/>
      <c r="H63" s="62" t="s">
        <v>27</v>
      </c>
      <c r="I63" s="38">
        <v>10180</v>
      </c>
      <c r="J63" s="39"/>
      <c r="K63" s="40">
        <v>8</v>
      </c>
      <c r="L63" s="41">
        <f t="shared" si="1"/>
        <v>0</v>
      </c>
      <c r="M63" s="17"/>
      <c r="N63" s="1"/>
      <c r="O63" s="1"/>
      <c r="P63" s="1"/>
      <c r="Q63" s="42">
        <v>51</v>
      </c>
      <c r="R63" s="43" t="s">
        <v>106</v>
      </c>
      <c r="S63" s="57" t="s">
        <v>24</v>
      </c>
      <c r="T63" s="33" t="s">
        <v>107</v>
      </c>
      <c r="U63" s="63" t="s">
        <v>27</v>
      </c>
      <c r="V63" s="47">
        <v>10180</v>
      </c>
      <c r="W63" s="60">
        <v>8</v>
      </c>
      <c r="X63" s="49">
        <f t="shared" si="2"/>
        <v>81440</v>
      </c>
      <c r="Y63" s="50"/>
      <c r="Z63" s="31"/>
    </row>
    <row r="64" s="31" customFormat="1" ht="60" customHeight="1">
      <c r="A64" s="1"/>
      <c r="B64" s="13"/>
      <c r="C64" s="32">
        <f t="shared" si="0"/>
        <v>52</v>
      </c>
      <c r="D64" s="33" t="s">
        <v>108</v>
      </c>
      <c r="E64" s="34"/>
      <c r="F64" s="35"/>
      <c r="G64" s="36"/>
      <c r="H64" s="62" t="s">
        <v>27</v>
      </c>
      <c r="I64" s="38">
        <v>608</v>
      </c>
      <c r="J64" s="39"/>
      <c r="K64" s="40">
        <v>1</v>
      </c>
      <c r="L64" s="41">
        <f t="shared" si="1"/>
        <v>0</v>
      </c>
      <c r="M64" s="17"/>
      <c r="N64" s="1"/>
      <c r="O64" s="1"/>
      <c r="P64" s="1"/>
      <c r="Q64" s="42">
        <v>52</v>
      </c>
      <c r="R64" s="51" t="s">
        <v>108</v>
      </c>
      <c r="S64" s="52" t="s">
        <v>43</v>
      </c>
      <c r="T64" s="61" t="s">
        <v>44</v>
      </c>
      <c r="U64" s="64" t="s">
        <v>27</v>
      </c>
      <c r="V64" s="47">
        <v>608</v>
      </c>
      <c r="W64" s="48">
        <v>1</v>
      </c>
      <c r="X64" s="49">
        <f t="shared" si="2"/>
        <v>608</v>
      </c>
      <c r="Y64" s="50"/>
      <c r="Z64" s="31"/>
    </row>
    <row r="65" s="31" customFormat="1" ht="56.25" customHeight="1">
      <c r="A65" s="1"/>
      <c r="B65" s="13"/>
      <c r="C65" s="32">
        <f t="shared" si="0"/>
        <v>53</v>
      </c>
      <c r="D65" s="33" t="s">
        <v>109</v>
      </c>
      <c r="E65" s="34"/>
      <c r="F65" s="35"/>
      <c r="G65" s="36"/>
      <c r="H65" s="62" t="s">
        <v>27</v>
      </c>
      <c r="I65" s="38">
        <v>283</v>
      </c>
      <c r="J65" s="39"/>
      <c r="K65" s="40">
        <v>8</v>
      </c>
      <c r="L65" s="41">
        <f t="shared" si="1"/>
        <v>0</v>
      </c>
      <c r="M65" s="17"/>
      <c r="N65" s="1"/>
      <c r="O65" s="1"/>
      <c r="P65" s="1"/>
      <c r="Q65" s="42">
        <v>53</v>
      </c>
      <c r="R65" s="43" t="s">
        <v>109</v>
      </c>
      <c r="S65" s="57" t="s">
        <v>43</v>
      </c>
      <c r="T65" s="33" t="s">
        <v>44</v>
      </c>
      <c r="U65" s="63" t="s">
        <v>27</v>
      </c>
      <c r="V65" s="47">
        <v>283</v>
      </c>
      <c r="W65" s="60">
        <v>8</v>
      </c>
      <c r="X65" s="49">
        <f t="shared" si="2"/>
        <v>2264</v>
      </c>
      <c r="Y65" s="50"/>
      <c r="Z65" s="31"/>
    </row>
    <row r="66" s="31" customFormat="1" ht="62.25" customHeight="1">
      <c r="A66" s="1"/>
      <c r="B66" s="13"/>
      <c r="C66" s="32">
        <f t="shared" si="0"/>
        <v>54</v>
      </c>
      <c r="D66" s="33" t="s">
        <v>110</v>
      </c>
      <c r="E66" s="34"/>
      <c r="F66" s="35"/>
      <c r="G66" s="36"/>
      <c r="H66" s="62" t="s">
        <v>27</v>
      </c>
      <c r="I66" s="38">
        <v>507</v>
      </c>
      <c r="J66" s="39"/>
      <c r="K66" s="40">
        <v>9</v>
      </c>
      <c r="L66" s="41">
        <f t="shared" si="1"/>
        <v>0</v>
      </c>
      <c r="M66" s="17"/>
      <c r="N66" s="1"/>
      <c r="O66" s="1"/>
      <c r="P66" s="1"/>
      <c r="Q66" s="42">
        <v>54</v>
      </c>
      <c r="R66" s="51" t="s">
        <v>110</v>
      </c>
      <c r="S66" s="52" t="s">
        <v>43</v>
      </c>
      <c r="T66" s="61" t="s">
        <v>44</v>
      </c>
      <c r="U66" s="64" t="s">
        <v>27</v>
      </c>
      <c r="V66" s="54">
        <v>507</v>
      </c>
      <c r="W66" s="48">
        <v>9</v>
      </c>
      <c r="X66" s="49">
        <f t="shared" si="2"/>
        <v>4563</v>
      </c>
      <c r="Y66" s="50"/>
      <c r="Z66" s="31"/>
    </row>
    <row r="67" s="31" customFormat="1" ht="62.25" customHeight="1">
      <c r="A67" s="1"/>
      <c r="B67" s="13"/>
      <c r="C67" s="32">
        <f t="shared" si="0"/>
        <v>55</v>
      </c>
      <c r="D67" s="33" t="s">
        <v>111</v>
      </c>
      <c r="E67" s="34"/>
      <c r="F67" s="35"/>
      <c r="G67" s="36"/>
      <c r="H67" s="62" t="s">
        <v>27</v>
      </c>
      <c r="I67" s="38">
        <v>99072</v>
      </c>
      <c r="J67" s="39"/>
      <c r="K67" s="40">
        <v>4</v>
      </c>
      <c r="L67" s="41">
        <f t="shared" si="1"/>
        <v>0</v>
      </c>
      <c r="M67" s="17"/>
      <c r="N67" s="1"/>
      <c r="O67" s="1"/>
      <c r="P67" s="1"/>
      <c r="Q67" s="42">
        <v>55</v>
      </c>
      <c r="R67" s="43" t="s">
        <v>111</v>
      </c>
      <c r="S67" s="57" t="s">
        <v>24</v>
      </c>
      <c r="T67" s="33" t="s">
        <v>112</v>
      </c>
      <c r="U67" s="63" t="s">
        <v>27</v>
      </c>
      <c r="V67" s="47">
        <v>99072</v>
      </c>
      <c r="W67" s="60">
        <v>4</v>
      </c>
      <c r="X67" s="49">
        <f t="shared" si="2"/>
        <v>396288</v>
      </c>
      <c r="Y67" s="50"/>
      <c r="Z67" s="31"/>
    </row>
    <row r="68" s="31" customFormat="1" ht="60" customHeight="1">
      <c r="A68" s="1"/>
      <c r="B68" s="13"/>
      <c r="C68" s="32">
        <f t="shared" si="0"/>
        <v>56</v>
      </c>
      <c r="D68" s="33" t="s">
        <v>113</v>
      </c>
      <c r="E68" s="34"/>
      <c r="F68" s="35"/>
      <c r="G68" s="36"/>
      <c r="H68" s="62" t="s">
        <v>27</v>
      </c>
      <c r="I68" s="38">
        <v>25997</v>
      </c>
      <c r="J68" s="39"/>
      <c r="K68" s="40">
        <v>1</v>
      </c>
      <c r="L68" s="41">
        <f t="shared" si="1"/>
        <v>0</v>
      </c>
      <c r="M68" s="17"/>
      <c r="N68" s="1"/>
      <c r="O68" s="1"/>
      <c r="P68" s="1"/>
      <c r="Q68" s="42">
        <v>56</v>
      </c>
      <c r="R68" s="51" t="s">
        <v>113</v>
      </c>
      <c r="S68" s="52" t="s">
        <v>24</v>
      </c>
      <c r="T68" s="53" t="s">
        <v>114</v>
      </c>
      <c r="U68" s="64" t="s">
        <v>27</v>
      </c>
      <c r="V68" s="54">
        <v>25997</v>
      </c>
      <c r="W68" s="48">
        <v>1</v>
      </c>
      <c r="X68" s="49">
        <f t="shared" si="2"/>
        <v>25997</v>
      </c>
      <c r="Y68" s="50"/>
      <c r="Z68" s="31"/>
    </row>
    <row r="69" s="31" customFormat="1" ht="51" customHeight="1">
      <c r="A69" s="1"/>
      <c r="B69" s="13"/>
      <c r="C69" s="32">
        <f t="shared" si="0"/>
        <v>57</v>
      </c>
      <c r="D69" s="33" t="s">
        <v>115</v>
      </c>
      <c r="E69" s="34"/>
      <c r="F69" s="35"/>
      <c r="G69" s="36"/>
      <c r="H69" s="62" t="s">
        <v>27</v>
      </c>
      <c r="I69" s="38">
        <v>92</v>
      </c>
      <c r="J69" s="39"/>
      <c r="K69" s="40">
        <v>4</v>
      </c>
      <c r="L69" s="41">
        <f t="shared" si="1"/>
        <v>0</v>
      </c>
      <c r="M69" s="17"/>
      <c r="N69" s="1"/>
      <c r="O69" s="1"/>
      <c r="P69" s="1"/>
      <c r="Q69" s="42">
        <v>57</v>
      </c>
      <c r="R69" s="43" t="s">
        <v>115</v>
      </c>
      <c r="S69" s="57" t="s">
        <v>30</v>
      </c>
      <c r="T69" s="58" t="s">
        <v>116</v>
      </c>
      <c r="U69" s="63" t="s">
        <v>27</v>
      </c>
      <c r="V69" s="47">
        <v>92</v>
      </c>
      <c r="W69" s="60">
        <v>4</v>
      </c>
      <c r="X69" s="49">
        <f t="shared" si="2"/>
        <v>368</v>
      </c>
      <c r="Y69" s="50"/>
      <c r="Z69" s="31"/>
    </row>
    <row r="70" s="31" customFormat="1" ht="54.75" customHeight="1">
      <c r="A70" s="1"/>
      <c r="B70" s="13"/>
      <c r="C70" s="32">
        <f t="shared" si="0"/>
        <v>58</v>
      </c>
      <c r="D70" s="33" t="s">
        <v>117</v>
      </c>
      <c r="E70" s="34"/>
      <c r="F70" s="35"/>
      <c r="G70" s="36"/>
      <c r="H70" s="62" t="s">
        <v>27</v>
      </c>
      <c r="I70" s="38">
        <v>33323</v>
      </c>
      <c r="J70" s="39"/>
      <c r="K70" s="40">
        <v>5</v>
      </c>
      <c r="L70" s="41">
        <f t="shared" si="1"/>
        <v>0</v>
      </c>
      <c r="M70" s="17"/>
      <c r="N70" s="1"/>
      <c r="O70" s="1"/>
      <c r="P70" s="1"/>
      <c r="Q70" s="42">
        <v>58</v>
      </c>
      <c r="R70" s="51" t="s">
        <v>117</v>
      </c>
      <c r="S70" s="52" t="s">
        <v>24</v>
      </c>
      <c r="T70" s="53" t="s">
        <v>118</v>
      </c>
      <c r="U70" s="64" t="s">
        <v>27</v>
      </c>
      <c r="V70" s="54">
        <v>33323</v>
      </c>
      <c r="W70" s="48">
        <v>5</v>
      </c>
      <c r="X70" s="49">
        <f t="shared" si="2"/>
        <v>166615</v>
      </c>
      <c r="Y70" s="50"/>
      <c r="Z70" s="31"/>
    </row>
    <row r="71" s="31" customFormat="1" ht="58.5" customHeight="1">
      <c r="A71" s="1"/>
      <c r="B71" s="13"/>
      <c r="C71" s="32">
        <f t="shared" si="0"/>
        <v>59</v>
      </c>
      <c r="D71" s="33" t="s">
        <v>119</v>
      </c>
      <c r="E71" s="34"/>
      <c r="F71" s="35"/>
      <c r="G71" s="36"/>
      <c r="H71" s="62" t="s">
        <v>27</v>
      </c>
      <c r="I71" s="38">
        <v>790</v>
      </c>
      <c r="J71" s="39"/>
      <c r="K71" s="40">
        <v>5</v>
      </c>
      <c r="L71" s="41">
        <f t="shared" si="1"/>
        <v>0</v>
      </c>
      <c r="M71" s="17"/>
      <c r="N71" s="1"/>
      <c r="O71" s="1"/>
      <c r="P71" s="1"/>
      <c r="Q71" s="42">
        <v>59</v>
      </c>
      <c r="R71" s="43" t="s">
        <v>119</v>
      </c>
      <c r="S71" s="57" t="s">
        <v>30</v>
      </c>
      <c r="T71" s="58" t="s">
        <v>120</v>
      </c>
      <c r="U71" s="63" t="s">
        <v>27</v>
      </c>
      <c r="V71" s="47">
        <v>790</v>
      </c>
      <c r="W71" s="60">
        <v>5</v>
      </c>
      <c r="X71" s="49">
        <f t="shared" si="2"/>
        <v>3950</v>
      </c>
      <c r="Y71" s="50"/>
      <c r="Z71" s="31"/>
    </row>
    <row r="72" s="31" customFormat="1" ht="50.25" customHeight="1">
      <c r="A72" s="1"/>
      <c r="B72" s="13"/>
      <c r="C72" s="32">
        <f t="shared" si="0"/>
        <v>60</v>
      </c>
      <c r="D72" s="33" t="s">
        <v>121</v>
      </c>
      <c r="E72" s="34"/>
      <c r="F72" s="35"/>
      <c r="G72" s="36"/>
      <c r="H72" s="62" t="s">
        <v>27</v>
      </c>
      <c r="I72" s="38">
        <v>2101</v>
      </c>
      <c r="J72" s="39"/>
      <c r="K72" s="40">
        <v>4</v>
      </c>
      <c r="L72" s="41">
        <f t="shared" si="1"/>
        <v>0</v>
      </c>
      <c r="M72" s="17"/>
      <c r="N72" s="1"/>
      <c r="O72" s="1"/>
      <c r="P72" s="1"/>
      <c r="Q72" s="42">
        <v>60</v>
      </c>
      <c r="R72" s="51" t="s">
        <v>121</v>
      </c>
      <c r="S72" s="52" t="s">
        <v>24</v>
      </c>
      <c r="T72" s="53" t="s">
        <v>122</v>
      </c>
      <c r="U72" s="64" t="s">
        <v>27</v>
      </c>
      <c r="V72" s="54">
        <v>2101</v>
      </c>
      <c r="W72" s="48">
        <v>4</v>
      </c>
      <c r="X72" s="49">
        <f t="shared" si="2"/>
        <v>8404</v>
      </c>
      <c r="Y72" s="50"/>
      <c r="Z72" s="31"/>
    </row>
    <row r="73" s="31" customFormat="1" ht="65.25" customHeight="1">
      <c r="A73" s="1"/>
      <c r="B73" s="13"/>
      <c r="C73" s="32">
        <f t="shared" si="0"/>
        <v>61</v>
      </c>
      <c r="D73" s="33" t="s">
        <v>123</v>
      </c>
      <c r="E73" s="34"/>
      <c r="F73" s="35"/>
      <c r="G73" s="36"/>
      <c r="H73" s="62" t="s">
        <v>27</v>
      </c>
      <c r="I73" s="38">
        <v>4604</v>
      </c>
      <c r="J73" s="39"/>
      <c r="K73" s="40">
        <v>8</v>
      </c>
      <c r="L73" s="41">
        <f t="shared" si="1"/>
        <v>0</v>
      </c>
      <c r="M73" s="17"/>
      <c r="N73" s="1"/>
      <c r="O73" s="1"/>
      <c r="P73" s="1"/>
      <c r="Q73" s="42">
        <v>61</v>
      </c>
      <c r="R73" s="43" t="s">
        <v>123</v>
      </c>
      <c r="S73" s="57" t="s">
        <v>30</v>
      </c>
      <c r="T73" s="58" t="s">
        <v>58</v>
      </c>
      <c r="U73" s="63" t="s">
        <v>27</v>
      </c>
      <c r="V73" s="47">
        <v>4604</v>
      </c>
      <c r="W73" s="60">
        <v>8</v>
      </c>
      <c r="X73" s="49">
        <f t="shared" si="2"/>
        <v>36832</v>
      </c>
      <c r="Y73" s="50"/>
      <c r="Z73" s="31"/>
    </row>
    <row r="74" s="31" customFormat="1" ht="57.75" customHeight="1">
      <c r="A74" s="1"/>
      <c r="B74" s="13"/>
      <c r="C74" s="32">
        <f t="shared" si="0"/>
        <v>62</v>
      </c>
      <c r="D74" s="33" t="s">
        <v>124</v>
      </c>
      <c r="E74" s="34"/>
      <c r="F74" s="35"/>
      <c r="G74" s="36"/>
      <c r="H74" s="37" t="s">
        <v>64</v>
      </c>
      <c r="I74" s="38">
        <v>26</v>
      </c>
      <c r="J74" s="39"/>
      <c r="K74" s="40">
        <v>205</v>
      </c>
      <c r="L74" s="41">
        <f t="shared" si="1"/>
        <v>0</v>
      </c>
      <c r="M74" s="17"/>
      <c r="N74" s="1"/>
      <c r="O74" s="1"/>
      <c r="P74" s="1"/>
      <c r="Q74" s="42">
        <v>62</v>
      </c>
      <c r="R74" s="51" t="s">
        <v>124</v>
      </c>
      <c r="S74" s="52" t="s">
        <v>24</v>
      </c>
      <c r="T74" s="53" t="s">
        <v>125</v>
      </c>
      <c r="U74" s="46" t="s">
        <v>64</v>
      </c>
      <c r="V74" s="54">
        <v>26</v>
      </c>
      <c r="W74" s="48">
        <v>205</v>
      </c>
      <c r="X74" s="49">
        <f t="shared" si="2"/>
        <v>5330</v>
      </c>
      <c r="Y74" s="50"/>
      <c r="Z74" s="31"/>
    </row>
    <row r="75" s="31" customFormat="1" ht="48.75" customHeight="1">
      <c r="A75" s="1"/>
      <c r="B75" s="13"/>
      <c r="C75" s="32">
        <f t="shared" si="0"/>
        <v>63</v>
      </c>
      <c r="D75" s="33" t="s">
        <v>126</v>
      </c>
      <c r="E75" s="34"/>
      <c r="F75" s="35"/>
      <c r="G75" s="36"/>
      <c r="H75" s="37" t="s">
        <v>64</v>
      </c>
      <c r="I75" s="38">
        <v>82</v>
      </c>
      <c r="J75" s="39"/>
      <c r="K75" s="40">
        <v>140</v>
      </c>
      <c r="L75" s="41">
        <f t="shared" si="1"/>
        <v>0</v>
      </c>
      <c r="M75" s="17"/>
      <c r="N75" s="1"/>
      <c r="O75" s="1"/>
      <c r="P75" s="1"/>
      <c r="Q75" s="42">
        <v>63</v>
      </c>
      <c r="R75" s="43" t="s">
        <v>126</v>
      </c>
      <c r="S75" s="57" t="s">
        <v>24</v>
      </c>
      <c r="T75" s="58" t="s">
        <v>125</v>
      </c>
      <c r="U75" s="59" t="s">
        <v>64</v>
      </c>
      <c r="V75" s="47">
        <v>82</v>
      </c>
      <c r="W75" s="60">
        <v>140</v>
      </c>
      <c r="X75" s="49">
        <f t="shared" si="2"/>
        <v>11480</v>
      </c>
      <c r="Y75" s="50"/>
      <c r="Z75" s="31"/>
    </row>
    <row r="76" s="31" customFormat="1" ht="54" customHeight="1">
      <c r="A76" s="1"/>
      <c r="B76" s="13"/>
      <c r="C76" s="32">
        <f t="shared" si="0"/>
        <v>64</v>
      </c>
      <c r="D76" s="33" t="s">
        <v>127</v>
      </c>
      <c r="E76" s="34"/>
      <c r="F76" s="35"/>
      <c r="G76" s="36"/>
      <c r="H76" s="37" t="s">
        <v>64</v>
      </c>
      <c r="I76" s="38">
        <v>178</v>
      </c>
      <c r="J76" s="39"/>
      <c r="K76" s="40">
        <v>234</v>
      </c>
      <c r="L76" s="41">
        <f t="shared" si="1"/>
        <v>0</v>
      </c>
      <c r="M76" s="17"/>
      <c r="N76" s="1"/>
      <c r="O76" s="1"/>
      <c r="P76" s="1"/>
      <c r="Q76" s="42">
        <v>64</v>
      </c>
      <c r="R76" s="51" t="s">
        <v>127</v>
      </c>
      <c r="S76" s="52" t="s">
        <v>24</v>
      </c>
      <c r="T76" s="61" t="s">
        <v>125</v>
      </c>
      <c r="U76" s="46" t="s">
        <v>64</v>
      </c>
      <c r="V76" s="54">
        <v>178</v>
      </c>
      <c r="W76" s="48">
        <v>234</v>
      </c>
      <c r="X76" s="49">
        <f t="shared" si="2"/>
        <v>41652</v>
      </c>
      <c r="Y76" s="50"/>
      <c r="Z76" s="31"/>
    </row>
    <row r="77" s="31" customFormat="1" ht="57.75" customHeight="1">
      <c r="A77" s="1"/>
      <c r="B77" s="13"/>
      <c r="C77" s="32">
        <f t="shared" ref="C77:C90" si="3">Q77</f>
        <v>65</v>
      </c>
      <c r="D77" s="33" t="s">
        <v>128</v>
      </c>
      <c r="E77" s="34"/>
      <c r="F77" s="35"/>
      <c r="G77" s="36"/>
      <c r="H77" s="37" t="s">
        <v>64</v>
      </c>
      <c r="I77" s="38">
        <v>307</v>
      </c>
      <c r="J77" s="39"/>
      <c r="K77" s="40">
        <v>95</v>
      </c>
      <c r="L77" s="41">
        <f t="shared" ref="L77:L90" si="4">J77*K77</f>
        <v>0</v>
      </c>
      <c r="M77" s="17"/>
      <c r="N77" s="1"/>
      <c r="O77" s="1"/>
      <c r="P77" s="1"/>
      <c r="Q77" s="42">
        <v>65</v>
      </c>
      <c r="R77" s="43" t="s">
        <v>128</v>
      </c>
      <c r="S77" s="57" t="s">
        <v>24</v>
      </c>
      <c r="T77" s="33" t="s">
        <v>125</v>
      </c>
      <c r="U77" s="59" t="s">
        <v>64</v>
      </c>
      <c r="V77" s="47">
        <v>307</v>
      </c>
      <c r="W77" s="60">
        <v>95</v>
      </c>
      <c r="X77" s="49">
        <f t="shared" ref="X77:X90" si="5">V77*W77</f>
        <v>29165</v>
      </c>
      <c r="Y77" s="50"/>
      <c r="Z77" s="31"/>
    </row>
    <row r="78" s="31" customFormat="1" ht="52.5" customHeight="1">
      <c r="A78" s="1"/>
      <c r="B78" s="13"/>
      <c r="C78" s="32">
        <f t="shared" si="3"/>
        <v>66</v>
      </c>
      <c r="D78" s="33" t="s">
        <v>129</v>
      </c>
      <c r="E78" s="34"/>
      <c r="F78" s="35"/>
      <c r="G78" s="36"/>
      <c r="H78" s="37" t="s">
        <v>64</v>
      </c>
      <c r="I78" s="38">
        <v>67</v>
      </c>
      <c r="J78" s="39"/>
      <c r="K78" s="40">
        <v>250</v>
      </c>
      <c r="L78" s="41">
        <f t="shared" si="4"/>
        <v>0</v>
      </c>
      <c r="M78" s="17"/>
      <c r="N78" s="1"/>
      <c r="O78" s="1"/>
      <c r="P78" s="1"/>
      <c r="Q78" s="42">
        <v>66</v>
      </c>
      <c r="R78" s="51" t="s">
        <v>129</v>
      </c>
      <c r="S78" s="52" t="s">
        <v>24</v>
      </c>
      <c r="T78" s="53" t="s">
        <v>130</v>
      </c>
      <c r="U78" s="46" t="s">
        <v>64</v>
      </c>
      <c r="V78" s="54">
        <v>67</v>
      </c>
      <c r="W78" s="48">
        <v>250</v>
      </c>
      <c r="X78" s="49">
        <f t="shared" si="5"/>
        <v>16750</v>
      </c>
      <c r="Y78" s="50"/>
      <c r="Z78" s="31"/>
    </row>
    <row r="79" s="31" customFormat="1" ht="54.75" customHeight="1">
      <c r="A79" s="1"/>
      <c r="B79" s="13"/>
      <c r="C79" s="32">
        <f t="shared" si="3"/>
        <v>67</v>
      </c>
      <c r="D79" s="33" t="s">
        <v>131</v>
      </c>
      <c r="E79" s="34"/>
      <c r="F79" s="35"/>
      <c r="G79" s="36"/>
      <c r="H79" s="37" t="s">
        <v>132</v>
      </c>
      <c r="I79" s="38">
        <v>3827</v>
      </c>
      <c r="J79" s="39"/>
      <c r="K79" s="40">
        <v>4</v>
      </c>
      <c r="L79" s="41">
        <f t="shared" si="4"/>
        <v>0</v>
      </c>
      <c r="M79" s="17"/>
      <c r="N79" s="1"/>
      <c r="O79" s="1"/>
      <c r="P79" s="1"/>
      <c r="Q79" s="42">
        <v>67</v>
      </c>
      <c r="R79" s="43" t="s">
        <v>131</v>
      </c>
      <c r="S79" s="57" t="s">
        <v>43</v>
      </c>
      <c r="T79" s="58" t="s">
        <v>133</v>
      </c>
      <c r="U79" s="46" t="s">
        <v>132</v>
      </c>
      <c r="V79" s="47">
        <v>3827</v>
      </c>
      <c r="W79" s="48">
        <v>4</v>
      </c>
      <c r="X79" s="49">
        <f t="shared" si="5"/>
        <v>15308</v>
      </c>
      <c r="Y79" s="50"/>
      <c r="Z79" s="31"/>
    </row>
    <row r="80" s="31" customFormat="1" ht="52.5" customHeight="1">
      <c r="A80" s="1"/>
      <c r="B80" s="13"/>
      <c r="C80" s="32">
        <f t="shared" si="3"/>
        <v>68</v>
      </c>
      <c r="D80" s="33" t="s">
        <v>134</v>
      </c>
      <c r="E80" s="34"/>
      <c r="F80" s="35"/>
      <c r="G80" s="36"/>
      <c r="H80" s="62" t="s">
        <v>27</v>
      </c>
      <c r="I80" s="38">
        <v>305</v>
      </c>
      <c r="J80" s="39"/>
      <c r="K80" s="40">
        <v>10</v>
      </c>
      <c r="L80" s="41">
        <f t="shared" si="4"/>
        <v>0</v>
      </c>
      <c r="M80" s="17"/>
      <c r="N80" s="1"/>
      <c r="O80" s="1"/>
      <c r="P80" s="1"/>
      <c r="Q80" s="42">
        <v>68</v>
      </c>
      <c r="R80" s="51" t="s">
        <v>134</v>
      </c>
      <c r="S80" s="52" t="s">
        <v>30</v>
      </c>
      <c r="T80" s="53" t="s">
        <v>135</v>
      </c>
      <c r="U80" s="64" t="s">
        <v>27</v>
      </c>
      <c r="V80" s="54">
        <v>305</v>
      </c>
      <c r="W80" s="48">
        <v>10</v>
      </c>
      <c r="X80" s="49">
        <f t="shared" si="5"/>
        <v>3050</v>
      </c>
      <c r="Y80" s="50"/>
      <c r="Z80" s="31"/>
    </row>
    <row r="81" s="31" customFormat="1" ht="61.5" customHeight="1">
      <c r="A81" s="1"/>
      <c r="B81" s="13"/>
      <c r="C81" s="32">
        <f t="shared" si="3"/>
        <v>69</v>
      </c>
      <c r="D81" s="33" t="s">
        <v>136</v>
      </c>
      <c r="E81" s="34"/>
      <c r="F81" s="35"/>
      <c r="G81" s="36"/>
      <c r="H81" s="62" t="s">
        <v>27</v>
      </c>
      <c r="I81" s="38">
        <v>745</v>
      </c>
      <c r="J81" s="39"/>
      <c r="K81" s="40">
        <v>3</v>
      </c>
      <c r="L81" s="41">
        <f t="shared" si="4"/>
        <v>0</v>
      </c>
      <c r="M81" s="17"/>
      <c r="N81" s="1"/>
      <c r="O81" s="1"/>
      <c r="P81" s="1"/>
      <c r="Q81" s="42">
        <v>69</v>
      </c>
      <c r="R81" s="43" t="s">
        <v>136</v>
      </c>
      <c r="S81" s="57" t="s">
        <v>43</v>
      </c>
      <c r="T81" s="58" t="s">
        <v>44</v>
      </c>
      <c r="U81" s="64" t="s">
        <v>27</v>
      </c>
      <c r="V81" s="47">
        <v>745</v>
      </c>
      <c r="W81" s="48">
        <v>3</v>
      </c>
      <c r="X81" s="49">
        <f t="shared" si="5"/>
        <v>2235</v>
      </c>
      <c r="Y81" s="50"/>
      <c r="Z81" s="31"/>
    </row>
    <row r="82" s="31" customFormat="1" ht="57.75" customHeight="1">
      <c r="A82" s="1"/>
      <c r="B82" s="13"/>
      <c r="C82" s="32">
        <f t="shared" si="3"/>
        <v>70</v>
      </c>
      <c r="D82" s="33" t="s">
        <v>137</v>
      </c>
      <c r="E82" s="34"/>
      <c r="F82" s="35"/>
      <c r="G82" s="36"/>
      <c r="H82" s="62" t="s">
        <v>27</v>
      </c>
      <c r="I82" s="38">
        <v>969</v>
      </c>
      <c r="J82" s="39"/>
      <c r="K82" s="40">
        <v>1</v>
      </c>
      <c r="L82" s="41">
        <f t="shared" si="4"/>
        <v>0</v>
      </c>
      <c r="M82" s="17"/>
      <c r="N82" s="1"/>
      <c r="O82" s="1"/>
      <c r="P82" s="1"/>
      <c r="Q82" s="42">
        <v>70</v>
      </c>
      <c r="R82" s="51" t="s">
        <v>137</v>
      </c>
      <c r="S82" s="52" t="s">
        <v>24</v>
      </c>
      <c r="T82" s="53" t="s">
        <v>122</v>
      </c>
      <c r="U82" s="64" t="s">
        <v>27</v>
      </c>
      <c r="V82" s="54">
        <v>969</v>
      </c>
      <c r="W82" s="48">
        <v>1</v>
      </c>
      <c r="X82" s="49">
        <f t="shared" si="5"/>
        <v>969</v>
      </c>
      <c r="Y82" s="50"/>
      <c r="Z82" s="31"/>
    </row>
    <row r="83" s="31" customFormat="1" ht="54.75" customHeight="1">
      <c r="A83" s="1"/>
      <c r="B83" s="13"/>
      <c r="C83" s="32">
        <f t="shared" si="3"/>
        <v>71</v>
      </c>
      <c r="D83" s="33" t="s">
        <v>138</v>
      </c>
      <c r="E83" s="34"/>
      <c r="F83" s="35"/>
      <c r="G83" s="36"/>
      <c r="H83" s="62" t="s">
        <v>27</v>
      </c>
      <c r="I83" s="38">
        <v>3563</v>
      </c>
      <c r="J83" s="39"/>
      <c r="K83" s="40">
        <v>2</v>
      </c>
      <c r="L83" s="41">
        <f t="shared" si="4"/>
        <v>0</v>
      </c>
      <c r="M83" s="17"/>
      <c r="N83" s="1"/>
      <c r="O83" s="1"/>
      <c r="P83" s="1"/>
      <c r="Q83" s="42">
        <v>71</v>
      </c>
      <c r="R83" s="43" t="s">
        <v>138</v>
      </c>
      <c r="S83" s="57" t="s">
        <v>24</v>
      </c>
      <c r="T83" s="58" t="s">
        <v>139</v>
      </c>
      <c r="U83" s="63" t="s">
        <v>27</v>
      </c>
      <c r="V83" s="47">
        <v>3563</v>
      </c>
      <c r="W83" s="60">
        <v>2</v>
      </c>
      <c r="X83" s="49">
        <f t="shared" si="5"/>
        <v>7126</v>
      </c>
      <c r="Y83" s="50"/>
      <c r="Z83" s="31"/>
    </row>
    <row r="84" s="31" customFormat="1" ht="52.5" customHeight="1">
      <c r="A84" s="1"/>
      <c r="B84" s="13"/>
      <c r="C84" s="32">
        <f t="shared" si="3"/>
        <v>72</v>
      </c>
      <c r="D84" s="65" t="s">
        <v>140</v>
      </c>
      <c r="E84" s="34"/>
      <c r="F84" s="35"/>
      <c r="G84" s="36"/>
      <c r="H84" s="62" t="s">
        <v>27</v>
      </c>
      <c r="I84" s="38">
        <v>428621</v>
      </c>
      <c r="J84" s="39"/>
      <c r="K84" s="40">
        <v>1</v>
      </c>
      <c r="L84" s="41">
        <f t="shared" si="4"/>
        <v>0</v>
      </c>
      <c r="M84" s="17"/>
      <c r="N84" s="1"/>
      <c r="O84" s="1"/>
      <c r="P84" s="1"/>
      <c r="Q84" s="42">
        <v>72</v>
      </c>
      <c r="R84" s="66" t="s">
        <v>140</v>
      </c>
      <c r="S84" s="52" t="s">
        <v>24</v>
      </c>
      <c r="T84" s="53" t="s">
        <v>141</v>
      </c>
      <c r="U84" s="64" t="s">
        <v>27</v>
      </c>
      <c r="V84" s="54">
        <v>428621</v>
      </c>
      <c r="W84" s="48">
        <v>1</v>
      </c>
      <c r="X84" s="49">
        <f t="shared" si="5"/>
        <v>428621</v>
      </c>
      <c r="Y84" s="50"/>
      <c r="Z84" s="31"/>
    </row>
    <row r="85" s="31" customFormat="1" ht="56.25" customHeight="1">
      <c r="A85" s="1"/>
      <c r="B85" s="13"/>
      <c r="C85" s="32">
        <f t="shared" si="3"/>
        <v>73</v>
      </c>
      <c r="D85" s="33" t="s">
        <v>142</v>
      </c>
      <c r="E85" s="34"/>
      <c r="F85" s="35"/>
      <c r="G85" s="36"/>
      <c r="H85" s="62" t="s">
        <v>27</v>
      </c>
      <c r="I85" s="38">
        <v>305</v>
      </c>
      <c r="J85" s="39"/>
      <c r="K85" s="40">
        <v>10</v>
      </c>
      <c r="L85" s="41">
        <f t="shared" si="4"/>
        <v>0</v>
      </c>
      <c r="M85" s="17"/>
      <c r="N85" s="1"/>
      <c r="O85" s="1"/>
      <c r="P85" s="1"/>
      <c r="Q85" s="42">
        <v>73</v>
      </c>
      <c r="R85" s="43" t="s">
        <v>142</v>
      </c>
      <c r="S85" s="57" t="s">
        <v>30</v>
      </c>
      <c r="T85" s="58" t="s">
        <v>135</v>
      </c>
      <c r="U85" s="63" t="s">
        <v>27</v>
      </c>
      <c r="V85" s="47">
        <v>305</v>
      </c>
      <c r="W85" s="60">
        <v>10</v>
      </c>
      <c r="X85" s="49">
        <f t="shared" si="5"/>
        <v>3050</v>
      </c>
      <c r="Y85" s="50"/>
      <c r="Z85" s="31"/>
    </row>
    <row r="86" s="31" customFormat="1" ht="62.25" customHeight="1">
      <c r="A86" s="1"/>
      <c r="B86" s="13"/>
      <c r="C86" s="32">
        <f t="shared" si="3"/>
        <v>74</v>
      </c>
      <c r="D86" s="33" t="s">
        <v>143</v>
      </c>
      <c r="E86" s="34"/>
      <c r="F86" s="35"/>
      <c r="G86" s="36"/>
      <c r="H86" s="37" t="s">
        <v>27</v>
      </c>
      <c r="I86" s="38">
        <v>234442</v>
      </c>
      <c r="J86" s="39"/>
      <c r="K86" s="40">
        <v>1</v>
      </c>
      <c r="L86" s="41">
        <f t="shared" si="4"/>
        <v>0</v>
      </c>
      <c r="M86" s="17"/>
      <c r="N86" s="1"/>
      <c r="O86" s="1"/>
      <c r="P86" s="1"/>
      <c r="Q86" s="42">
        <v>74</v>
      </c>
      <c r="R86" s="51" t="s">
        <v>143</v>
      </c>
      <c r="S86" s="52" t="s">
        <v>24</v>
      </c>
      <c r="T86" s="53" t="s">
        <v>144</v>
      </c>
      <c r="U86" s="46" t="s">
        <v>27</v>
      </c>
      <c r="V86" s="54">
        <v>234442</v>
      </c>
      <c r="W86" s="48">
        <v>1</v>
      </c>
      <c r="X86" s="49">
        <f t="shared" si="5"/>
        <v>234442</v>
      </c>
      <c r="Y86" s="50"/>
      <c r="Z86" s="31"/>
    </row>
    <row r="87" s="31" customFormat="1" ht="58.5" customHeight="1">
      <c r="A87" s="1"/>
      <c r="B87" s="13"/>
      <c r="C87" s="32">
        <f t="shared" si="3"/>
        <v>75</v>
      </c>
      <c r="D87" s="33" t="s">
        <v>145</v>
      </c>
      <c r="E87" s="34"/>
      <c r="F87" s="35"/>
      <c r="G87" s="36"/>
      <c r="H87" s="37" t="s">
        <v>27</v>
      </c>
      <c r="I87" s="38">
        <v>44337</v>
      </c>
      <c r="J87" s="39"/>
      <c r="K87" s="40">
        <v>2</v>
      </c>
      <c r="L87" s="41">
        <f t="shared" si="4"/>
        <v>0</v>
      </c>
      <c r="M87" s="17"/>
      <c r="N87" s="1"/>
      <c r="O87" s="1"/>
      <c r="P87" s="1"/>
      <c r="Q87" s="42">
        <v>75</v>
      </c>
      <c r="R87" s="43" t="s">
        <v>145</v>
      </c>
      <c r="S87" s="57" t="s">
        <v>24</v>
      </c>
      <c r="T87" s="58" t="s">
        <v>146</v>
      </c>
      <c r="U87" s="59" t="s">
        <v>27</v>
      </c>
      <c r="V87" s="47">
        <v>44337</v>
      </c>
      <c r="W87" s="60">
        <v>2</v>
      </c>
      <c r="X87" s="49">
        <f t="shared" si="5"/>
        <v>88674</v>
      </c>
      <c r="Y87" s="50"/>
      <c r="Z87" s="31"/>
    </row>
    <row r="88" s="31" customFormat="1" ht="61.5" customHeight="1">
      <c r="A88" s="1"/>
      <c r="B88" s="13"/>
      <c r="C88" s="32">
        <f t="shared" si="3"/>
        <v>76</v>
      </c>
      <c r="D88" s="33" t="s">
        <v>147</v>
      </c>
      <c r="E88" s="34"/>
      <c r="F88" s="35"/>
      <c r="G88" s="36"/>
      <c r="H88" s="37" t="s">
        <v>27</v>
      </c>
      <c r="I88" s="38">
        <v>67646</v>
      </c>
      <c r="J88" s="39"/>
      <c r="K88" s="40">
        <v>1</v>
      </c>
      <c r="L88" s="41">
        <f t="shared" si="4"/>
        <v>0</v>
      </c>
      <c r="M88" s="17"/>
      <c r="N88" s="1"/>
      <c r="O88" s="1"/>
      <c r="P88" s="1"/>
      <c r="Q88" s="42">
        <v>76</v>
      </c>
      <c r="R88" s="51" t="s">
        <v>147</v>
      </c>
      <c r="S88" s="52" t="s">
        <v>24</v>
      </c>
      <c r="T88" s="53" t="s">
        <v>148</v>
      </c>
      <c r="U88" s="46" t="s">
        <v>27</v>
      </c>
      <c r="V88" s="54">
        <v>67646</v>
      </c>
      <c r="W88" s="48">
        <v>1</v>
      </c>
      <c r="X88" s="49">
        <f t="shared" si="5"/>
        <v>67646</v>
      </c>
      <c r="Y88" s="50"/>
      <c r="Z88" s="31"/>
    </row>
    <row r="89" s="31" customFormat="1" ht="60" customHeight="1">
      <c r="A89" s="1"/>
      <c r="B89" s="13"/>
      <c r="C89" s="32">
        <f t="shared" si="3"/>
        <v>77</v>
      </c>
      <c r="D89" s="33" t="s">
        <v>149</v>
      </c>
      <c r="E89" s="34"/>
      <c r="F89" s="35"/>
      <c r="G89" s="36"/>
      <c r="H89" s="37" t="s">
        <v>27</v>
      </c>
      <c r="I89" s="38">
        <v>950</v>
      </c>
      <c r="J89" s="39"/>
      <c r="K89" s="40">
        <v>1</v>
      </c>
      <c r="L89" s="41">
        <f t="shared" si="4"/>
        <v>0</v>
      </c>
      <c r="M89" s="17"/>
      <c r="N89" s="1"/>
      <c r="O89" s="1"/>
      <c r="P89" s="1"/>
      <c r="Q89" s="42">
        <v>77</v>
      </c>
      <c r="R89" s="43" t="s">
        <v>149</v>
      </c>
      <c r="S89" s="57" t="s">
        <v>30</v>
      </c>
      <c r="T89" s="58" t="s">
        <v>150</v>
      </c>
      <c r="U89" s="59" t="s">
        <v>27</v>
      </c>
      <c r="V89" s="47">
        <v>950</v>
      </c>
      <c r="W89" s="60">
        <v>1</v>
      </c>
      <c r="X89" s="49">
        <f t="shared" si="5"/>
        <v>950</v>
      </c>
      <c r="Y89" s="50"/>
      <c r="Z89" s="31"/>
    </row>
    <row r="90" s="31" customFormat="1" ht="69" customHeight="1">
      <c r="A90" s="1"/>
      <c r="B90" s="13"/>
      <c r="C90" s="32">
        <f t="shared" si="3"/>
        <v>78</v>
      </c>
      <c r="D90" s="33" t="s">
        <v>151</v>
      </c>
      <c r="E90" s="34"/>
      <c r="F90" s="35"/>
      <c r="G90" s="36"/>
      <c r="H90" s="37" t="s">
        <v>27</v>
      </c>
      <c r="I90" s="38">
        <v>137794</v>
      </c>
      <c r="J90" s="39"/>
      <c r="K90" s="40">
        <v>1</v>
      </c>
      <c r="L90" s="41">
        <f t="shared" si="4"/>
        <v>0</v>
      </c>
      <c r="M90" s="17"/>
      <c r="N90" s="1"/>
      <c r="O90" s="1"/>
      <c r="P90" s="1"/>
      <c r="Q90" s="42">
        <v>78</v>
      </c>
      <c r="R90" s="43" t="s">
        <v>151</v>
      </c>
      <c r="S90" s="52" t="s">
        <v>24</v>
      </c>
      <c r="T90" s="58" t="s">
        <v>148</v>
      </c>
      <c r="U90" s="46" t="s">
        <v>27</v>
      </c>
      <c r="V90" s="47">
        <v>137794</v>
      </c>
      <c r="W90" s="48">
        <v>1</v>
      </c>
      <c r="X90" s="49">
        <f t="shared" si="5"/>
        <v>137794</v>
      </c>
      <c r="Y90" s="50"/>
      <c r="Z90" s="31"/>
    </row>
    <row r="91" ht="24" customHeight="1">
      <c r="A91" s="1"/>
      <c r="B91" s="13"/>
      <c r="C91" s="67" t="s">
        <v>152</v>
      </c>
      <c r="D91" s="68"/>
      <c r="E91" s="69"/>
      <c r="F91" s="69"/>
      <c r="G91" s="69"/>
      <c r="H91" s="70"/>
      <c r="I91" s="71"/>
      <c r="J91" s="72" t="s">
        <v>153</v>
      </c>
      <c r="K91" s="72"/>
      <c r="L91" s="73">
        <f>SUM(L13:L90)</f>
        <v>0</v>
      </c>
      <c r="M91" s="17"/>
      <c r="N91" s="1"/>
      <c r="O91" s="1"/>
      <c r="P91" s="1"/>
      <c r="Q91" s="74" t="s">
        <v>154</v>
      </c>
      <c r="R91" s="75"/>
      <c r="S91" s="76"/>
      <c r="T91" s="75"/>
      <c r="U91" s="77"/>
      <c r="V91" s="78" t="s">
        <v>153</v>
      </c>
      <c r="W91" s="79"/>
      <c r="X91" s="80">
        <f>SUM(X13:X90)</f>
        <v>8219854</v>
      </c>
      <c r="Y91" s="1"/>
      <c r="Z91" s="1"/>
    </row>
    <row r="92" ht="24" customHeight="1">
      <c r="A92" s="1"/>
      <c r="B92" s="13"/>
      <c r="C92" s="81"/>
      <c r="D92" s="68"/>
      <c r="E92" s="70"/>
      <c r="F92" s="70"/>
      <c r="G92" s="70"/>
      <c r="H92" s="70"/>
      <c r="I92" s="71"/>
      <c r="J92" s="82" t="s">
        <v>155</v>
      </c>
      <c r="K92" s="83">
        <f>W92</f>
        <v>0.22</v>
      </c>
      <c r="L92" s="73">
        <f>K92*L91</f>
        <v>0</v>
      </c>
      <c r="M92" s="17"/>
      <c r="N92" s="1"/>
      <c r="O92" s="1"/>
      <c r="P92" s="1"/>
      <c r="Q92" s="74"/>
      <c r="R92" s="75"/>
      <c r="S92" s="76"/>
      <c r="T92" s="75"/>
      <c r="U92" s="77"/>
      <c r="V92" s="84" t="s">
        <v>155</v>
      </c>
      <c r="W92" s="85">
        <v>0.22</v>
      </c>
      <c r="X92" s="86">
        <f>W92*X91</f>
        <v>1808367.8800000001</v>
      </c>
      <c r="Y92" s="1"/>
      <c r="Z92" s="1"/>
    </row>
    <row r="93" ht="24" customHeight="1">
      <c r="A93" s="1"/>
      <c r="B93" s="13"/>
      <c r="C93" s="87"/>
      <c r="D93" s="88"/>
      <c r="E93" s="89"/>
      <c r="F93" s="89"/>
      <c r="G93" s="89"/>
      <c r="H93" s="89"/>
      <c r="I93" s="90"/>
      <c r="J93" s="91" t="s">
        <v>156</v>
      </c>
      <c r="K93" s="91"/>
      <c r="L93" s="73">
        <f>SUM(L91:L92)</f>
        <v>0</v>
      </c>
      <c r="M93" s="17"/>
      <c r="N93" s="1"/>
      <c r="O93" s="1"/>
      <c r="P93" s="1"/>
      <c r="Q93" s="92"/>
      <c r="R93" s="93"/>
      <c r="S93" s="94"/>
      <c r="T93" s="93"/>
      <c r="U93" s="95"/>
      <c r="V93" s="96" t="s">
        <v>156</v>
      </c>
      <c r="W93" s="97"/>
      <c r="X93" s="86">
        <f>SUM(X91:X92)</f>
        <v>10028221.880000001</v>
      </c>
      <c r="Y93" s="1"/>
      <c r="Z93" s="1"/>
    </row>
    <row r="94" ht="24" customHeight="1">
      <c r="A94" s="1"/>
      <c r="B94" s="13"/>
      <c r="C94" s="2"/>
      <c r="D94" s="3"/>
      <c r="E94" s="1"/>
      <c r="F94" s="1"/>
      <c r="G94" s="1"/>
      <c r="H94" s="1"/>
      <c r="I94" s="1"/>
      <c r="J94" s="1"/>
      <c r="K94" s="1"/>
      <c r="L94" s="1"/>
      <c r="M94" s="17"/>
      <c r="N94" s="1"/>
      <c r="O94" s="1"/>
      <c r="P94" s="1"/>
      <c r="Q94" s="20"/>
      <c r="R94" s="20"/>
      <c r="S94" s="14"/>
      <c r="T94" s="20"/>
      <c r="U94" s="20"/>
      <c r="V94" s="20"/>
      <c r="W94" s="20"/>
      <c r="X94" s="20"/>
      <c r="Y94" s="1"/>
      <c r="Z94" s="1"/>
    </row>
    <row r="95" ht="15.75" customHeight="1">
      <c r="A95" s="1"/>
      <c r="B95" s="13"/>
      <c r="C95" s="98"/>
      <c r="D95" s="99"/>
      <c r="E95" s="24"/>
      <c r="F95" s="2"/>
      <c r="G95" s="98"/>
      <c r="H95" s="2"/>
      <c r="I95" s="100"/>
      <c r="J95" s="100"/>
      <c r="K95" s="100"/>
      <c r="L95" s="100"/>
      <c r="M95" s="17"/>
      <c r="N95" s="1"/>
      <c r="O95" s="1"/>
      <c r="P95" s="1"/>
      <c r="Q95" s="101"/>
      <c r="R95" s="102"/>
      <c r="S95" s="103"/>
      <c r="T95" s="102"/>
      <c r="U95" s="102"/>
      <c r="V95" s="102"/>
      <c r="W95" s="102"/>
      <c r="X95" s="102"/>
      <c r="Y95" s="1"/>
      <c r="Z95" s="1"/>
    </row>
    <row r="96" ht="15">
      <c r="A96" s="1"/>
      <c r="B96" s="13"/>
      <c r="C96" s="104" t="s">
        <v>157</v>
      </c>
      <c r="D96" s="105"/>
      <c r="E96" s="104"/>
      <c r="F96" s="2"/>
      <c r="G96" s="106" t="s">
        <v>158</v>
      </c>
      <c r="H96" s="2" t="s">
        <v>159</v>
      </c>
      <c r="I96" s="104" t="s">
        <v>160</v>
      </c>
      <c r="J96" s="104"/>
      <c r="K96" s="104"/>
      <c r="L96" s="104"/>
      <c r="M96" s="17"/>
      <c r="N96" s="1"/>
      <c r="O96" s="1"/>
      <c r="P96" s="1"/>
      <c r="Q96" s="102"/>
      <c r="R96" s="102"/>
      <c r="S96" s="103"/>
      <c r="T96" s="102"/>
      <c r="U96" s="102"/>
      <c r="V96" s="102"/>
      <c r="W96" s="102"/>
      <c r="X96" s="102"/>
      <c r="Y96" s="1"/>
      <c r="Z96" s="1"/>
    </row>
    <row r="97" ht="16.5">
      <c r="A97" s="1"/>
      <c r="B97" s="107"/>
      <c r="C97" s="5"/>
      <c r="D97" s="6"/>
      <c r="E97" s="108"/>
      <c r="F97" s="108"/>
      <c r="G97" s="108"/>
      <c r="H97" s="108"/>
      <c r="I97" s="108"/>
      <c r="J97" s="108"/>
      <c r="K97" s="108"/>
      <c r="L97" s="108"/>
      <c r="M97" s="109"/>
      <c r="N97" s="1"/>
      <c r="O97" s="1"/>
      <c r="P97" s="1"/>
      <c r="Q97" s="110"/>
      <c r="R97" s="110"/>
      <c r="S97" s="111"/>
      <c r="T97" s="110"/>
      <c r="U97" s="110"/>
      <c r="V97" s="110"/>
      <c r="W97" s="110"/>
      <c r="X97" s="110"/>
      <c r="Y97" s="1"/>
      <c r="Z97" s="1"/>
    </row>
    <row r="98" ht="15.75" customHeight="1">
      <c r="A98" s="1"/>
      <c r="B98" s="1"/>
      <c r="C98" s="2"/>
      <c r="D98" s="3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12"/>
      <c r="R98" s="113"/>
      <c r="S98" s="114"/>
      <c r="T98" s="113"/>
      <c r="U98" s="113"/>
      <c r="V98" s="113"/>
      <c r="W98" s="113"/>
      <c r="X98" s="113"/>
      <c r="Y98" s="1"/>
      <c r="Z98" s="1"/>
    </row>
    <row r="99" ht="15.75" customHeight="1">
      <c r="A99" s="1"/>
      <c r="B99" s="115" t="s">
        <v>161</v>
      </c>
      <c r="C99" s="116"/>
      <c r="D99" s="116"/>
      <c r="E99" s="115"/>
      <c r="F99" s="115"/>
      <c r="G99" s="115"/>
      <c r="H99" s="115"/>
      <c r="I99" s="115"/>
      <c r="J99" s="115"/>
      <c r="K99" s="115"/>
      <c r="L99" s="115"/>
      <c r="M99" s="115"/>
      <c r="N99" s="1"/>
      <c r="O99" s="1"/>
      <c r="P99" s="1"/>
      <c r="Q99" s="113"/>
      <c r="R99" s="113"/>
      <c r="S99" s="114"/>
      <c r="T99" s="113"/>
      <c r="U99" s="113"/>
      <c r="V99" s="113"/>
      <c r="W99" s="113"/>
      <c r="X99" s="113"/>
      <c r="Y99" s="1"/>
      <c r="Z99" s="1"/>
    </row>
    <row r="100">
      <c r="A100" s="1"/>
      <c r="B100" s="115"/>
      <c r="C100" s="116"/>
      <c r="D100" s="116"/>
      <c r="E100" s="115"/>
      <c r="F100" s="115"/>
      <c r="G100" s="115"/>
      <c r="H100" s="115"/>
      <c r="I100" s="115"/>
      <c r="J100" s="115"/>
      <c r="K100" s="115"/>
      <c r="L100" s="115"/>
      <c r="M100" s="115"/>
      <c r="N100" s="1"/>
      <c r="O100" s="1"/>
      <c r="P100" s="1"/>
      <c r="Q100" s="113"/>
      <c r="R100" s="113"/>
      <c r="S100" s="114"/>
      <c r="T100" s="113"/>
      <c r="U100" s="113"/>
      <c r="V100" s="113"/>
      <c r="W100" s="113"/>
      <c r="X100" s="113"/>
      <c r="Y100" s="1"/>
      <c r="Z100" s="1"/>
    </row>
    <row r="101">
      <c r="A101" s="1"/>
      <c r="B101" s="1"/>
      <c r="C101" s="2"/>
      <c r="D101" s="3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13"/>
      <c r="R101" s="113"/>
      <c r="S101" s="114"/>
      <c r="T101" s="113"/>
      <c r="U101" s="113"/>
      <c r="V101" s="113"/>
      <c r="W101" s="113"/>
      <c r="X101" s="113"/>
      <c r="Y101" s="1"/>
      <c r="Z101" s="1"/>
    </row>
    <row r="102">
      <c r="A102" s="1"/>
      <c r="B102" s="1"/>
      <c r="C102" s="2"/>
      <c r="D102" s="3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13"/>
      <c r="R102" s="113"/>
      <c r="S102" s="114"/>
      <c r="T102" s="113"/>
      <c r="U102" s="113"/>
      <c r="V102" s="113"/>
      <c r="W102" s="113"/>
      <c r="X102" s="113"/>
      <c r="Y102" s="1"/>
      <c r="Z102" s="1"/>
    </row>
    <row r="103">
      <c r="A103" s="1"/>
      <c r="B103" s="1"/>
      <c r="C103" s="2"/>
      <c r="D103" s="3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13"/>
      <c r="R103" s="113"/>
      <c r="S103" s="114"/>
      <c r="T103" s="113"/>
      <c r="U103" s="113"/>
      <c r="V103" s="113"/>
      <c r="W103" s="113"/>
      <c r="X103" s="113"/>
      <c r="Y103" s="1"/>
      <c r="Z103" s="1"/>
    </row>
    <row r="104">
      <c r="A104" s="1"/>
      <c r="B104" s="1"/>
      <c r="C104" s="2"/>
      <c r="D104" s="3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13"/>
      <c r="R104" s="113"/>
      <c r="S104" s="114"/>
      <c r="T104" s="113"/>
      <c r="U104" s="113"/>
      <c r="V104" s="113"/>
      <c r="W104" s="113"/>
      <c r="X104" s="113"/>
      <c r="Y104" s="1"/>
      <c r="Z104" s="1"/>
    </row>
    <row r="105">
      <c r="A105" s="1"/>
      <c r="B105" s="1"/>
      <c r="C105" s="2"/>
      <c r="D105" s="3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13"/>
      <c r="R105" s="113"/>
      <c r="S105" s="114"/>
      <c r="T105" s="113"/>
      <c r="U105" s="113"/>
      <c r="V105" s="113"/>
      <c r="W105" s="113"/>
      <c r="X105" s="113"/>
      <c r="Y105" s="1"/>
      <c r="Z105" s="1"/>
    </row>
    <row r="106">
      <c r="A106" s="1"/>
      <c r="B106" s="1"/>
      <c r="C106" s="2"/>
      <c r="D106" s="3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13"/>
      <c r="R106" s="113"/>
      <c r="S106" s="114"/>
      <c r="T106" s="113"/>
      <c r="U106" s="113"/>
      <c r="V106" s="113"/>
      <c r="W106" s="113"/>
      <c r="X106" s="113"/>
      <c r="Y106" s="1"/>
      <c r="Z106" s="1"/>
    </row>
    <row r="107">
      <c r="A107" s="1"/>
      <c r="B107" s="1"/>
      <c r="C107" s="2"/>
      <c r="D107" s="3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13"/>
      <c r="R107" s="113"/>
      <c r="S107" s="114"/>
      <c r="T107" s="113"/>
      <c r="U107" s="113"/>
      <c r="V107" s="113"/>
      <c r="W107" s="113"/>
      <c r="X107" s="113"/>
      <c r="Y107" s="1"/>
      <c r="Z107" s="1"/>
    </row>
    <row r="108">
      <c r="A108" s="1"/>
      <c r="B108" s="1"/>
      <c r="C108" s="2"/>
      <c r="D108" s="3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13"/>
      <c r="R108" s="113"/>
      <c r="S108" s="114"/>
      <c r="T108" s="113"/>
      <c r="U108" s="113"/>
      <c r="V108" s="113"/>
      <c r="W108" s="113"/>
      <c r="X108" s="113"/>
      <c r="Y108" s="1"/>
      <c r="Z108" s="1"/>
    </row>
    <row r="109">
      <c r="A109" s="1"/>
      <c r="B109" s="1"/>
      <c r="C109" s="2"/>
      <c r="D109" s="3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13"/>
      <c r="R109" s="113"/>
      <c r="S109" s="114"/>
      <c r="T109" s="113"/>
      <c r="U109" s="113"/>
      <c r="V109" s="113"/>
      <c r="W109" s="113"/>
      <c r="X109" s="113"/>
      <c r="Y109" s="1"/>
      <c r="Z109" s="1"/>
    </row>
    <row r="110" ht="12.75">
      <c r="A110" s="1"/>
      <c r="B110" s="1"/>
      <c r="C110" s="2"/>
      <c r="D110" s="3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2"/>
      <c r="T110" s="1"/>
      <c r="U110" s="1"/>
      <c r="V110" s="1"/>
      <c r="W110" s="1"/>
      <c r="X110" s="1"/>
      <c r="Y110" s="1"/>
      <c r="Z110" s="1"/>
    </row>
    <row r="111" ht="12.75">
      <c r="A111" s="1"/>
      <c r="B111" s="1"/>
      <c r="C111" s="2"/>
      <c r="D111" s="3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2"/>
      <c r="T111" s="1"/>
      <c r="U111" s="1"/>
      <c r="V111" s="1"/>
      <c r="W111" s="1"/>
      <c r="X111" s="1"/>
      <c r="Y111" s="1"/>
      <c r="Z111" s="1"/>
    </row>
    <row r="112" ht="12.75">
      <c r="A112" s="1"/>
      <c r="B112" s="1"/>
      <c r="C112" s="2"/>
      <c r="D112" s="3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2"/>
      <c r="T112" s="1"/>
      <c r="U112" s="1"/>
      <c r="V112" s="1"/>
      <c r="W112" s="1"/>
      <c r="X112" s="1"/>
      <c r="Y112" s="1"/>
      <c r="Z112" s="1"/>
    </row>
    <row r="113" ht="12.75">
      <c r="A113" s="1"/>
      <c r="B113" s="1"/>
      <c r="C113" s="2"/>
      <c r="D113" s="3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2"/>
      <c r="T113" s="1"/>
      <c r="U113" s="1"/>
      <c r="V113" s="1"/>
      <c r="W113" s="1"/>
      <c r="X113" s="1"/>
      <c r="Y113" s="1"/>
      <c r="Z113" s="1"/>
    </row>
    <row r="114" ht="12.75">
      <c r="A114" s="1"/>
      <c r="B114" s="1"/>
      <c r="C114" s="2"/>
      <c r="D114" s="3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2"/>
      <c r="T114" s="1"/>
      <c r="U114" s="1"/>
      <c r="V114" s="1"/>
      <c r="W114" s="1"/>
      <c r="X114" s="1"/>
      <c r="Y114" s="1"/>
      <c r="Z114" s="1"/>
    </row>
    <row r="115" ht="12.75">
      <c r="A115" s="1"/>
      <c r="B115" s="1"/>
      <c r="C115" s="2"/>
      <c r="D115" s="3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2"/>
      <c r="T115" s="1"/>
      <c r="U115" s="1"/>
      <c r="V115" s="1"/>
      <c r="W115" s="1"/>
      <c r="X115" s="1"/>
      <c r="Y115" s="1"/>
      <c r="Z115" s="1"/>
    </row>
    <row r="116" ht="12.75">
      <c r="A116" s="1"/>
      <c r="B116" s="1"/>
      <c r="C116" s="2"/>
      <c r="D116" s="3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2"/>
      <c r="T116" s="1"/>
      <c r="U116" s="1"/>
      <c r="V116" s="1"/>
      <c r="W116" s="1"/>
      <c r="X116" s="1"/>
      <c r="Y116" s="1"/>
      <c r="Z116" s="1"/>
    </row>
    <row r="117" ht="12.75">
      <c r="A117" s="1"/>
      <c r="B117" s="1"/>
      <c r="C117" s="2"/>
      <c r="D117" s="3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2"/>
      <c r="T117" s="1"/>
      <c r="U117" s="1"/>
      <c r="V117" s="1"/>
      <c r="W117" s="1"/>
      <c r="X117" s="1"/>
      <c r="Y117" s="1"/>
      <c r="Z117" s="1"/>
    </row>
    <row r="118" ht="12.75">
      <c r="A118" s="1"/>
      <c r="B118" s="1"/>
      <c r="C118" s="2"/>
      <c r="D118" s="3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2"/>
      <c r="T118" s="1"/>
      <c r="U118" s="1"/>
      <c r="V118" s="1"/>
      <c r="W118" s="1"/>
      <c r="X118" s="1"/>
      <c r="Y118" s="1"/>
      <c r="Z118" s="1"/>
    </row>
    <row r="119" ht="12.75">
      <c r="A119" s="1"/>
      <c r="B119" s="1"/>
      <c r="C119" s="2"/>
      <c r="D119" s="3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2"/>
      <c r="T119" s="1"/>
      <c r="U119" s="1"/>
      <c r="V119" s="1"/>
      <c r="W119" s="1"/>
      <c r="X119" s="1"/>
      <c r="Y119" s="1"/>
      <c r="Z119" s="1"/>
    </row>
    <row r="120" ht="12.75">
      <c r="A120" s="1"/>
      <c r="B120" s="1"/>
      <c r="C120" s="2"/>
      <c r="D120" s="3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2"/>
      <c r="T120" s="1"/>
      <c r="U120" s="1"/>
      <c r="V120" s="1"/>
      <c r="W120" s="1"/>
      <c r="X120" s="1"/>
      <c r="Y120" s="1"/>
      <c r="Z120" s="1"/>
    </row>
    <row r="121" ht="12.75">
      <c r="A121" s="1"/>
      <c r="B121" s="1"/>
      <c r="C121" s="2"/>
      <c r="D121" s="3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2"/>
      <c r="T121" s="1"/>
      <c r="U121" s="1"/>
      <c r="V121" s="1"/>
      <c r="W121" s="1"/>
      <c r="X121" s="1"/>
      <c r="Y121" s="1"/>
      <c r="Z121" s="1"/>
    </row>
    <row r="122" ht="12.75">
      <c r="A122" s="1"/>
      <c r="B122" s="1"/>
      <c r="C122" s="2"/>
      <c r="D122" s="3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2"/>
      <c r="T122" s="1"/>
      <c r="U122" s="1"/>
      <c r="V122" s="1"/>
      <c r="W122" s="1"/>
      <c r="X122" s="1"/>
      <c r="Y122" s="1"/>
      <c r="Z122" s="1"/>
    </row>
    <row r="123" ht="12.75">
      <c r="A123" s="1"/>
      <c r="B123" s="1"/>
      <c r="C123" s="2"/>
      <c r="D123" s="3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2"/>
      <c r="T123" s="1"/>
      <c r="U123" s="1"/>
      <c r="V123" s="1"/>
      <c r="W123" s="1"/>
      <c r="X123" s="1"/>
      <c r="Y123" s="1"/>
      <c r="Z123" s="1"/>
    </row>
    <row r="124" ht="12.75">
      <c r="A124" s="1"/>
      <c r="B124" s="1"/>
      <c r="C124" s="2"/>
      <c r="D124" s="3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2"/>
      <c r="T124" s="1"/>
      <c r="U124" s="1"/>
      <c r="V124" s="1"/>
      <c r="W124" s="1"/>
      <c r="X124" s="1"/>
      <c r="Y124" s="1"/>
      <c r="Z124" s="1"/>
    </row>
    <row r="125" ht="12.75">
      <c r="A125" s="1"/>
      <c r="B125" s="1"/>
      <c r="C125" s="2"/>
      <c r="D125" s="3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2"/>
      <c r="T125" s="1"/>
      <c r="U125" s="1"/>
      <c r="V125" s="1"/>
      <c r="W125" s="1"/>
      <c r="X125" s="1"/>
      <c r="Y125" s="1"/>
      <c r="Z125" s="1"/>
    </row>
    <row r="126" ht="12.75">
      <c r="A126" s="1"/>
      <c r="B126" s="1"/>
      <c r="C126" s="2"/>
      <c r="D126" s="3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2"/>
      <c r="T126" s="1"/>
      <c r="U126" s="1"/>
      <c r="V126" s="1"/>
      <c r="W126" s="1"/>
      <c r="X126" s="1"/>
      <c r="Y126" s="1"/>
      <c r="Z126" s="1"/>
    </row>
    <row r="127" ht="12.75">
      <c r="A127" s="1"/>
      <c r="B127" s="1"/>
      <c r="C127" s="2"/>
      <c r="D127" s="3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2"/>
      <c r="T127" s="1"/>
      <c r="U127" s="1"/>
      <c r="V127" s="1"/>
      <c r="W127" s="1"/>
      <c r="X127" s="1"/>
      <c r="Y127" s="1"/>
      <c r="Z127" s="1"/>
    </row>
    <row r="128" ht="12.75">
      <c r="A128" s="1"/>
      <c r="B128" s="1"/>
      <c r="C128" s="2"/>
      <c r="D128" s="3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2"/>
      <c r="T128" s="1"/>
      <c r="U128" s="1"/>
      <c r="V128" s="1"/>
      <c r="W128" s="1"/>
      <c r="X128" s="1"/>
      <c r="Y128" s="1"/>
      <c r="Z128" s="1"/>
    </row>
    <row r="129" ht="12.75">
      <c r="A129" s="1"/>
      <c r="B129" s="1"/>
      <c r="C129" s="2"/>
      <c r="D129" s="3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2"/>
      <c r="T129" s="1"/>
      <c r="U129" s="1"/>
      <c r="V129" s="1"/>
      <c r="W129" s="1"/>
      <c r="X129" s="1"/>
      <c r="Y129" s="1"/>
      <c r="Z129" s="1"/>
    </row>
    <row r="130" ht="12.75">
      <c r="A130" s="1"/>
      <c r="B130" s="1"/>
      <c r="C130" s="2"/>
      <c r="D130" s="3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2"/>
      <c r="T130" s="1"/>
      <c r="U130" s="1"/>
      <c r="V130" s="1"/>
      <c r="W130" s="1"/>
      <c r="X130" s="1"/>
      <c r="Y130" s="1"/>
      <c r="Z130" s="1"/>
    </row>
    <row r="131" ht="12.75">
      <c r="A131" s="1"/>
      <c r="B131" s="1"/>
      <c r="C131" s="2"/>
      <c r="D131" s="3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2"/>
      <c r="T131" s="1"/>
      <c r="U131" s="1"/>
      <c r="V131" s="1"/>
      <c r="W131" s="1"/>
      <c r="X131" s="1"/>
      <c r="Y131" s="1"/>
      <c r="Z131" s="1"/>
    </row>
    <row r="132" ht="12.75">
      <c r="A132" s="1"/>
      <c r="B132" s="1"/>
      <c r="C132" s="2"/>
      <c r="D132" s="3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2"/>
      <c r="T132" s="1"/>
      <c r="U132" s="1"/>
      <c r="V132" s="1"/>
      <c r="W132" s="1"/>
      <c r="X132" s="1"/>
      <c r="Y132" s="1"/>
      <c r="Z132" s="1"/>
    </row>
    <row r="133" ht="12.75">
      <c r="A133" s="1"/>
      <c r="B133" s="1"/>
      <c r="C133" s="2"/>
      <c r="D133" s="3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2"/>
      <c r="T133" s="1"/>
      <c r="U133" s="1"/>
      <c r="V133" s="1"/>
      <c r="W133" s="1"/>
      <c r="X133" s="1"/>
      <c r="Y133" s="1"/>
      <c r="Z133" s="1"/>
    </row>
    <row r="134" ht="12.75">
      <c r="A134" s="1"/>
      <c r="B134" s="1"/>
      <c r="C134" s="2"/>
      <c r="D134" s="3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2"/>
      <c r="T134" s="1"/>
      <c r="U134" s="1"/>
      <c r="V134" s="1"/>
      <c r="W134" s="1"/>
      <c r="X134" s="1"/>
      <c r="Y134" s="1"/>
      <c r="Z134" s="1"/>
    </row>
    <row r="135" ht="12.75">
      <c r="A135" s="1"/>
      <c r="B135" s="1"/>
      <c r="C135" s="2"/>
      <c r="D135" s="3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2"/>
      <c r="T135" s="1"/>
      <c r="U135" s="1"/>
      <c r="V135" s="1"/>
      <c r="W135" s="1"/>
      <c r="X135" s="1"/>
      <c r="Y135" s="1"/>
      <c r="Z135" s="1"/>
    </row>
    <row r="136" ht="12.75">
      <c r="A136" s="1"/>
      <c r="B136" s="1"/>
      <c r="C136" s="2"/>
      <c r="D136" s="3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2"/>
      <c r="T136" s="1"/>
      <c r="U136" s="1"/>
      <c r="V136" s="1"/>
      <c r="W136" s="1"/>
      <c r="X136" s="1"/>
      <c r="Y136" s="1"/>
      <c r="Z136" s="1"/>
    </row>
    <row r="137" ht="12.75">
      <c r="A137" s="1"/>
      <c r="B137" s="1"/>
      <c r="C137" s="2"/>
      <c r="D137" s="3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2"/>
      <c r="T137" s="1"/>
      <c r="U137" s="1"/>
      <c r="V137" s="1"/>
      <c r="W137" s="1"/>
      <c r="X137" s="1"/>
      <c r="Y137" s="1"/>
      <c r="Z137" s="1"/>
    </row>
    <row r="138" ht="12.75">
      <c r="A138" s="1"/>
      <c r="B138" s="1"/>
      <c r="C138" s="2"/>
      <c r="D138" s="3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2"/>
      <c r="T138" s="1"/>
      <c r="U138" s="1"/>
      <c r="V138" s="1"/>
      <c r="W138" s="1"/>
      <c r="X138" s="1"/>
      <c r="Y138" s="1"/>
      <c r="Z138" s="1"/>
    </row>
    <row r="139" ht="12.75">
      <c r="A139" s="1"/>
      <c r="B139" s="1"/>
      <c r="C139" s="2"/>
      <c r="D139" s="3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2"/>
      <c r="T139" s="1"/>
      <c r="U139" s="1"/>
      <c r="V139" s="1"/>
      <c r="W139" s="1"/>
      <c r="X139" s="1"/>
      <c r="Y139" s="1"/>
      <c r="Z139" s="1"/>
    </row>
    <row r="140" ht="12.75">
      <c r="A140" s="1"/>
      <c r="B140" s="1"/>
      <c r="C140" s="2"/>
      <c r="D140" s="3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2"/>
      <c r="T140" s="1"/>
      <c r="U140" s="1"/>
      <c r="V140" s="1"/>
      <c r="W140" s="1"/>
      <c r="X140" s="1"/>
      <c r="Y140" s="1"/>
      <c r="Z140" s="1"/>
    </row>
    <row r="141" ht="12.75">
      <c r="A141" s="1"/>
      <c r="B141" s="1"/>
      <c r="C141" s="2"/>
      <c r="D141" s="3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2"/>
      <c r="T141" s="1"/>
      <c r="U141" s="1"/>
      <c r="V141" s="1"/>
      <c r="W141" s="1"/>
      <c r="X141" s="1"/>
      <c r="Y141" s="1"/>
      <c r="Z141" s="1"/>
    </row>
    <row r="142" ht="12.75">
      <c r="A142" s="1"/>
      <c r="B142" s="1"/>
      <c r="C142" s="2"/>
      <c r="D142" s="3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2"/>
      <c r="T142" s="1"/>
      <c r="U142" s="1"/>
      <c r="V142" s="1"/>
      <c r="W142" s="1"/>
      <c r="X142" s="1"/>
      <c r="Y142" s="1"/>
      <c r="Z142" s="1"/>
    </row>
    <row r="143" ht="12.75">
      <c r="A143" s="1"/>
      <c r="B143" s="1"/>
      <c r="C143" s="2"/>
      <c r="D143" s="3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2"/>
      <c r="T143" s="1"/>
      <c r="U143" s="1"/>
      <c r="V143" s="1"/>
      <c r="W143" s="1"/>
      <c r="X143" s="1"/>
      <c r="Y143" s="1"/>
      <c r="Z143" s="1"/>
    </row>
    <row r="144" ht="12.75">
      <c r="A144" s="1"/>
      <c r="B144" s="1"/>
      <c r="C144" s="2"/>
      <c r="D144" s="3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2"/>
      <c r="T144" s="1"/>
      <c r="U144" s="1"/>
      <c r="V144" s="1"/>
      <c r="W144" s="1"/>
      <c r="X144" s="1"/>
      <c r="Y144" s="1"/>
      <c r="Z144" s="1"/>
    </row>
    <row r="145" ht="12.75">
      <c r="A145" s="1"/>
      <c r="B145" s="1"/>
      <c r="C145" s="2"/>
      <c r="D145" s="3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2"/>
      <c r="T145" s="1"/>
      <c r="U145" s="1"/>
      <c r="V145" s="1"/>
      <c r="W145" s="1"/>
      <c r="X145" s="1"/>
      <c r="Y145" s="1"/>
      <c r="Z145" s="1"/>
    </row>
    <row r="146" ht="12.75">
      <c r="A146" s="1"/>
      <c r="B146" s="1"/>
      <c r="C146" s="2"/>
      <c r="D146" s="3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2"/>
      <c r="T146" s="1"/>
      <c r="U146" s="1"/>
      <c r="V146" s="1"/>
      <c r="W146" s="1"/>
      <c r="X146" s="1"/>
      <c r="Y146" s="1"/>
      <c r="Z146" s="1"/>
    </row>
    <row r="147" ht="12.75">
      <c r="A147" s="1"/>
      <c r="B147" s="1"/>
      <c r="C147" s="2"/>
      <c r="D147" s="3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2"/>
      <c r="T147" s="1"/>
      <c r="U147" s="1"/>
      <c r="V147" s="1"/>
      <c r="W147" s="1"/>
      <c r="X147" s="1"/>
      <c r="Y147" s="1"/>
      <c r="Z147" s="1"/>
    </row>
    <row r="148" ht="12.75">
      <c r="A148" s="1"/>
      <c r="B148" s="1"/>
      <c r="C148" s="2"/>
      <c r="D148" s="3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2"/>
      <c r="T148" s="1"/>
      <c r="U148" s="1"/>
      <c r="V148" s="1"/>
      <c r="W148" s="1"/>
      <c r="X148" s="1"/>
      <c r="Y148" s="1"/>
      <c r="Z148" s="1"/>
    </row>
    <row r="149" ht="12.75">
      <c r="A149" s="1"/>
      <c r="B149" s="1"/>
      <c r="C149" s="2"/>
      <c r="D149" s="3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2"/>
      <c r="T149" s="1"/>
      <c r="U149" s="1"/>
      <c r="V149" s="1"/>
      <c r="W149" s="1"/>
      <c r="X149" s="1"/>
      <c r="Y149" s="1"/>
      <c r="Z149" s="1"/>
    </row>
    <row r="150" ht="12.75">
      <c r="A150" s="1"/>
      <c r="B150" s="1"/>
      <c r="C150" s="2"/>
      <c r="D150" s="3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2"/>
      <c r="T150" s="1"/>
      <c r="U150" s="1"/>
      <c r="V150" s="1"/>
      <c r="W150" s="1"/>
      <c r="X150" s="1"/>
      <c r="Y150" s="1"/>
      <c r="Z150" s="1"/>
    </row>
    <row r="151" ht="12.75">
      <c r="A151" s="1"/>
      <c r="B151" s="1"/>
      <c r="C151" s="2"/>
      <c r="D151" s="3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2"/>
      <c r="T151" s="1"/>
      <c r="U151" s="1"/>
      <c r="V151" s="1"/>
      <c r="W151" s="1"/>
      <c r="X151" s="1"/>
      <c r="Y151" s="1"/>
      <c r="Z151" s="1"/>
    </row>
    <row r="152" ht="12.75">
      <c r="A152" s="1"/>
      <c r="B152" s="1"/>
      <c r="C152" s="2"/>
      <c r="D152" s="3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2"/>
      <c r="T152" s="1"/>
      <c r="U152" s="1"/>
      <c r="V152" s="1"/>
      <c r="W152" s="1"/>
      <c r="X152" s="1"/>
      <c r="Y152" s="1"/>
      <c r="Z152" s="1"/>
    </row>
    <row r="153" ht="12.75">
      <c r="A153" s="1"/>
      <c r="B153" s="1"/>
      <c r="C153" s="2"/>
      <c r="D153" s="3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2"/>
      <c r="T153" s="1"/>
      <c r="U153" s="1"/>
      <c r="V153" s="1"/>
      <c r="W153" s="1"/>
      <c r="X153" s="1"/>
      <c r="Y153" s="1"/>
      <c r="Z153" s="1"/>
    </row>
    <row r="154" ht="12.75">
      <c r="A154" s="1"/>
      <c r="B154" s="1"/>
      <c r="C154" s="2"/>
      <c r="D154" s="3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2"/>
      <c r="T154" s="1"/>
      <c r="U154" s="1"/>
      <c r="V154" s="1"/>
      <c r="W154" s="1"/>
      <c r="X154" s="1"/>
      <c r="Y154" s="1"/>
      <c r="Z154" s="1"/>
    </row>
    <row r="155" ht="12.75">
      <c r="A155" s="1"/>
      <c r="B155" s="1"/>
      <c r="C155" s="2"/>
      <c r="D155" s="3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2"/>
      <c r="T155" s="1"/>
      <c r="U155" s="1"/>
      <c r="V155" s="1"/>
      <c r="W155" s="1"/>
      <c r="X155" s="1"/>
      <c r="Y155" s="1"/>
      <c r="Z155" s="1"/>
    </row>
    <row r="156" ht="12.75">
      <c r="A156" s="1"/>
      <c r="B156" s="1"/>
      <c r="C156" s="2"/>
      <c r="D156" s="3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2"/>
      <c r="T156" s="1"/>
      <c r="U156" s="1"/>
      <c r="V156" s="1"/>
      <c r="W156" s="1"/>
      <c r="X156" s="1"/>
      <c r="Y156" s="1"/>
      <c r="Z156" s="1"/>
    </row>
    <row r="157" ht="12.75">
      <c r="A157" s="1"/>
      <c r="B157" s="1"/>
      <c r="C157" s="2"/>
      <c r="D157" s="3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2"/>
      <c r="T157" s="1"/>
      <c r="U157" s="1"/>
      <c r="V157" s="1"/>
      <c r="W157" s="1"/>
      <c r="X157" s="1"/>
      <c r="Y157" s="1"/>
      <c r="Z157" s="1"/>
    </row>
    <row r="158" ht="12.75">
      <c r="A158" s="1"/>
      <c r="B158" s="1"/>
      <c r="C158" s="2"/>
      <c r="D158" s="3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2"/>
      <c r="T158" s="1"/>
      <c r="U158" s="1"/>
      <c r="V158" s="1"/>
      <c r="W158" s="1"/>
      <c r="X158" s="1"/>
      <c r="Y158" s="1"/>
      <c r="Z158" s="1"/>
    </row>
    <row r="159" ht="12.75">
      <c r="A159" s="1"/>
      <c r="B159" s="1"/>
      <c r="C159" s="2"/>
      <c r="D159" s="3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2"/>
      <c r="T159" s="1"/>
      <c r="U159" s="1"/>
      <c r="V159" s="1"/>
      <c r="W159" s="1"/>
      <c r="X159" s="1"/>
      <c r="Y159" s="1"/>
      <c r="Z159" s="1"/>
    </row>
    <row r="160" ht="12.75">
      <c r="A160" s="1"/>
      <c r="B160" s="1"/>
      <c r="C160" s="2"/>
      <c r="D160" s="3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2"/>
      <c r="T160" s="1"/>
      <c r="U160" s="1"/>
      <c r="V160" s="1"/>
      <c r="W160" s="1"/>
      <c r="X160" s="1"/>
      <c r="Y160" s="1"/>
      <c r="Z160" s="1"/>
    </row>
    <row r="161" ht="12.75">
      <c r="A161" s="1"/>
      <c r="B161" s="1"/>
      <c r="C161" s="2"/>
      <c r="D161" s="3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2"/>
      <c r="T161" s="1"/>
      <c r="U161" s="1"/>
      <c r="V161" s="1"/>
      <c r="W161" s="1"/>
      <c r="X161" s="1"/>
      <c r="Y161" s="1"/>
      <c r="Z161" s="1"/>
    </row>
    <row r="162" ht="12.75">
      <c r="A162" s="1"/>
      <c r="B162" s="1"/>
      <c r="C162" s="2"/>
      <c r="D162" s="3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2"/>
      <c r="T162" s="1"/>
      <c r="U162" s="1"/>
      <c r="V162" s="1"/>
      <c r="W162" s="1"/>
      <c r="X162" s="1"/>
      <c r="Y162" s="1"/>
      <c r="Z162" s="1"/>
    </row>
    <row r="163" ht="12.75">
      <c r="A163" s="1"/>
      <c r="B163" s="1"/>
      <c r="C163" s="2"/>
      <c r="D163" s="3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2"/>
      <c r="T163" s="1"/>
      <c r="U163" s="1"/>
      <c r="V163" s="1"/>
      <c r="W163" s="1"/>
      <c r="X163" s="1"/>
      <c r="Y163" s="1"/>
      <c r="Z163" s="1"/>
    </row>
    <row r="164" ht="12.75">
      <c r="A164" s="1"/>
      <c r="B164" s="1"/>
      <c r="C164" s="2"/>
      <c r="D164" s="3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2"/>
      <c r="T164" s="1"/>
      <c r="U164" s="1"/>
      <c r="V164" s="1"/>
      <c r="W164" s="1"/>
      <c r="X164" s="1"/>
      <c r="Y164" s="1"/>
      <c r="Z164" s="1"/>
    </row>
    <row r="165" ht="12.75">
      <c r="A165" s="1"/>
      <c r="B165" s="1"/>
      <c r="C165" s="2"/>
      <c r="D165" s="3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2"/>
      <c r="T165" s="1"/>
      <c r="U165" s="1"/>
      <c r="V165" s="1"/>
      <c r="W165" s="1"/>
      <c r="X165" s="1"/>
      <c r="Y165" s="1"/>
      <c r="Z165" s="1"/>
    </row>
    <row r="166" ht="12.75">
      <c r="A166" s="1"/>
      <c r="B166" s="1"/>
      <c r="C166" s="2"/>
      <c r="D166" s="3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2"/>
      <c r="T166" s="1"/>
      <c r="U166" s="1"/>
      <c r="V166" s="1"/>
      <c r="W166" s="1"/>
      <c r="X166" s="1"/>
      <c r="Y166" s="1"/>
      <c r="Z166" s="1"/>
    </row>
    <row r="167" ht="12.75">
      <c r="A167" s="1"/>
      <c r="B167" s="1"/>
      <c r="C167" s="2"/>
      <c r="D167" s="3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2"/>
      <c r="T167" s="1"/>
      <c r="U167" s="1"/>
      <c r="V167" s="1"/>
      <c r="W167" s="1"/>
      <c r="X167" s="1"/>
      <c r="Y167" s="1"/>
      <c r="Z167" s="1"/>
    </row>
    <row r="168" ht="12.75">
      <c r="A168" s="1"/>
      <c r="B168" s="1"/>
      <c r="C168" s="2"/>
      <c r="D168" s="3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2"/>
      <c r="T168" s="1"/>
      <c r="U168" s="1"/>
      <c r="V168" s="1"/>
      <c r="W168" s="1"/>
      <c r="X168" s="1"/>
      <c r="Y168" s="1"/>
      <c r="Z168" s="1"/>
    </row>
    <row r="169" ht="12.75">
      <c r="A169" s="1"/>
      <c r="B169" s="1"/>
      <c r="C169" s="2"/>
      <c r="D169" s="3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2"/>
      <c r="T169" s="1"/>
      <c r="U169" s="1"/>
      <c r="V169" s="1"/>
      <c r="W169" s="1"/>
      <c r="X169" s="1"/>
      <c r="Y169" s="1"/>
      <c r="Z169" s="1"/>
    </row>
    <row r="170" ht="12.75">
      <c r="A170" s="1"/>
      <c r="B170" s="1"/>
      <c r="C170" s="2"/>
      <c r="D170" s="3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2"/>
      <c r="T170" s="1"/>
      <c r="U170" s="1"/>
      <c r="V170" s="1"/>
      <c r="W170" s="1"/>
      <c r="X170" s="1"/>
      <c r="Y170" s="1"/>
      <c r="Z170" s="1"/>
    </row>
    <row r="171" ht="12.75">
      <c r="A171" s="1"/>
      <c r="B171" s="1"/>
      <c r="C171" s="2"/>
      <c r="D171" s="3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2"/>
      <c r="T171" s="1"/>
      <c r="U171" s="1"/>
      <c r="V171" s="1"/>
      <c r="W171" s="1"/>
      <c r="X171" s="1"/>
      <c r="Y171" s="1"/>
      <c r="Z171" s="1"/>
    </row>
    <row r="172" ht="12.75">
      <c r="A172" s="1"/>
      <c r="B172" s="1"/>
      <c r="C172" s="2"/>
      <c r="D172" s="3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2"/>
      <c r="T172" s="1"/>
      <c r="U172" s="1"/>
      <c r="V172" s="1"/>
      <c r="W172" s="1"/>
      <c r="X172" s="1"/>
      <c r="Y172" s="1"/>
      <c r="Z172" s="1"/>
    </row>
    <row r="173" ht="12.75">
      <c r="A173" s="1"/>
      <c r="B173" s="1"/>
      <c r="C173" s="2"/>
      <c r="D173" s="3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2"/>
      <c r="T173" s="1"/>
      <c r="U173" s="1"/>
      <c r="V173" s="1"/>
      <c r="W173" s="1"/>
      <c r="X173" s="1"/>
      <c r="Y173" s="1"/>
      <c r="Z173" s="1"/>
    </row>
    <row r="174" ht="12.75">
      <c r="A174" s="1"/>
      <c r="B174" s="1"/>
      <c r="C174" s="2"/>
      <c r="D174" s="3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2"/>
      <c r="T174" s="1"/>
      <c r="U174" s="1"/>
      <c r="V174" s="1"/>
      <c r="W174" s="1"/>
      <c r="X174" s="1"/>
      <c r="Y174" s="1"/>
      <c r="Z174" s="1"/>
    </row>
    <row r="175" ht="12.75">
      <c r="A175" s="1"/>
      <c r="B175" s="1"/>
      <c r="C175" s="2"/>
      <c r="D175" s="3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2"/>
      <c r="T175" s="1"/>
      <c r="U175" s="1"/>
      <c r="V175" s="1"/>
      <c r="W175" s="1"/>
      <c r="X175" s="1"/>
      <c r="Y175" s="1"/>
      <c r="Z175" s="1"/>
    </row>
    <row r="176" ht="12.75">
      <c r="A176" s="1"/>
      <c r="B176" s="1"/>
      <c r="C176" s="2"/>
      <c r="D176" s="3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2"/>
      <c r="T176" s="1"/>
      <c r="U176" s="1"/>
      <c r="V176" s="1"/>
      <c r="W176" s="1"/>
      <c r="X176" s="1"/>
      <c r="Y176" s="1"/>
      <c r="Z176" s="1"/>
    </row>
    <row r="177" ht="12.75">
      <c r="A177" s="1"/>
      <c r="B177" s="1"/>
      <c r="C177" s="2"/>
      <c r="D177" s="3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2"/>
      <c r="T177" s="1"/>
      <c r="U177" s="1"/>
      <c r="V177" s="1"/>
      <c r="W177" s="1"/>
      <c r="X177" s="1"/>
      <c r="Y177" s="1"/>
      <c r="Z177" s="1"/>
    </row>
    <row r="178" ht="12.75">
      <c r="A178" s="1"/>
      <c r="B178" s="1"/>
      <c r="C178" s="2"/>
      <c r="D178" s="3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2"/>
      <c r="T178" s="1"/>
      <c r="U178" s="1"/>
      <c r="V178" s="1"/>
      <c r="W178" s="1"/>
      <c r="X178" s="1"/>
      <c r="Y178" s="1"/>
      <c r="Z178" s="1"/>
    </row>
    <row r="179" ht="12.75">
      <c r="A179" s="1"/>
      <c r="B179" s="1"/>
      <c r="C179" s="2"/>
      <c r="D179" s="3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2"/>
      <c r="T179" s="1"/>
      <c r="U179" s="1"/>
      <c r="V179" s="1"/>
      <c r="W179" s="1"/>
      <c r="X179" s="1"/>
      <c r="Y179" s="1"/>
      <c r="Z179" s="1"/>
    </row>
    <row r="180" ht="12.75">
      <c r="A180" s="1"/>
      <c r="B180" s="1"/>
      <c r="C180" s="2"/>
      <c r="D180" s="3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2"/>
      <c r="T180" s="1"/>
      <c r="U180" s="1"/>
      <c r="V180" s="1"/>
      <c r="W180" s="1"/>
      <c r="X180" s="1"/>
      <c r="Y180" s="1"/>
      <c r="Z180" s="1"/>
    </row>
    <row r="181" ht="12.75">
      <c r="A181" s="1"/>
      <c r="B181" s="1"/>
      <c r="C181" s="2"/>
      <c r="D181" s="3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2"/>
      <c r="T181" s="1"/>
      <c r="U181" s="1"/>
      <c r="V181" s="1"/>
      <c r="W181" s="1"/>
      <c r="X181" s="1"/>
      <c r="Y181" s="1"/>
      <c r="Z181" s="1"/>
    </row>
    <row r="182" ht="12.75">
      <c r="A182" s="1"/>
      <c r="B182" s="1"/>
      <c r="C182" s="2"/>
      <c r="D182" s="3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2"/>
      <c r="T182" s="1"/>
      <c r="U182" s="1"/>
      <c r="V182" s="1"/>
      <c r="W182" s="1"/>
      <c r="X182" s="1"/>
      <c r="Y182" s="1"/>
      <c r="Z182" s="1"/>
    </row>
    <row r="183" ht="12.75">
      <c r="A183" s="1"/>
      <c r="B183" s="1"/>
      <c r="C183" s="2"/>
      <c r="D183" s="3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2"/>
      <c r="T183" s="1"/>
      <c r="U183" s="1"/>
      <c r="V183" s="1"/>
      <c r="W183" s="1"/>
      <c r="X183" s="1"/>
      <c r="Y183" s="1"/>
      <c r="Z183" s="1"/>
    </row>
    <row r="184" ht="12.75">
      <c r="A184" s="1"/>
      <c r="B184" s="1"/>
      <c r="C184" s="2"/>
      <c r="D184" s="3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2"/>
      <c r="T184" s="1"/>
      <c r="U184" s="1"/>
      <c r="V184" s="1"/>
      <c r="W184" s="1"/>
      <c r="X184" s="1"/>
      <c r="Y184" s="1"/>
      <c r="Z184" s="1"/>
    </row>
    <row r="185" ht="12.75">
      <c r="A185" s="1"/>
      <c r="B185" s="1"/>
      <c r="C185" s="2"/>
      <c r="D185" s="3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2"/>
      <c r="T185" s="1"/>
      <c r="U185" s="1"/>
      <c r="V185" s="1"/>
      <c r="W185" s="1"/>
      <c r="X185" s="1"/>
      <c r="Y185" s="1"/>
      <c r="Z185" s="1"/>
    </row>
    <row r="186" ht="12.75">
      <c r="A186" s="1"/>
      <c r="B186" s="1"/>
      <c r="C186" s="2"/>
      <c r="D186" s="3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2"/>
      <c r="T186" s="1"/>
      <c r="U186" s="1"/>
      <c r="V186" s="1"/>
      <c r="W186" s="1"/>
      <c r="X186" s="1"/>
      <c r="Y186" s="1"/>
      <c r="Z186" s="1"/>
    </row>
    <row r="187" ht="12.75">
      <c r="A187" s="1"/>
      <c r="B187" s="1"/>
      <c r="C187" s="2"/>
      <c r="D187" s="3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2"/>
      <c r="T187" s="1"/>
      <c r="U187" s="1"/>
      <c r="V187" s="1"/>
      <c r="W187" s="1"/>
      <c r="X187" s="1"/>
      <c r="Y187" s="1"/>
      <c r="Z187" s="1"/>
    </row>
    <row r="188" ht="12.75">
      <c r="A188" s="1"/>
      <c r="B188" s="1"/>
      <c r="C188" s="2"/>
      <c r="D188" s="3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2"/>
      <c r="T188" s="1"/>
      <c r="U188" s="1"/>
      <c r="V188" s="1"/>
      <c r="W188" s="1"/>
      <c r="X188" s="1"/>
      <c r="Y188" s="1"/>
      <c r="Z188" s="1"/>
    </row>
    <row r="189" ht="12.75">
      <c r="A189" s="1"/>
      <c r="B189" s="1"/>
      <c r="C189" s="2"/>
      <c r="D189" s="3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2"/>
      <c r="T189" s="1"/>
      <c r="U189" s="1"/>
      <c r="V189" s="1"/>
      <c r="W189" s="1"/>
      <c r="X189" s="1"/>
      <c r="Y189" s="1"/>
      <c r="Z189" s="1"/>
    </row>
    <row r="190" ht="12.75">
      <c r="A190" s="1"/>
      <c r="B190" s="1"/>
      <c r="C190" s="2"/>
      <c r="D190" s="3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2"/>
      <c r="T190" s="1"/>
      <c r="U190" s="1"/>
      <c r="V190" s="1"/>
      <c r="W190" s="1"/>
      <c r="X190" s="1"/>
      <c r="Y190" s="1"/>
      <c r="Z190" s="1"/>
    </row>
    <row r="191" ht="12.75">
      <c r="A191" s="1"/>
      <c r="B191" s="1"/>
      <c r="C191" s="2"/>
      <c r="D191" s="3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2"/>
      <c r="T191" s="1"/>
      <c r="U191" s="1"/>
      <c r="V191" s="1"/>
      <c r="W191" s="1"/>
      <c r="X191" s="1"/>
      <c r="Y191" s="1"/>
      <c r="Z191" s="1"/>
    </row>
    <row r="192" ht="12.75">
      <c r="A192" s="1"/>
      <c r="B192" s="1"/>
      <c r="C192" s="2"/>
      <c r="D192" s="3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2"/>
      <c r="T192" s="1"/>
      <c r="U192" s="1"/>
      <c r="V192" s="1"/>
      <c r="W192" s="1"/>
      <c r="X192" s="1"/>
      <c r="Y192" s="1"/>
      <c r="Z192" s="1"/>
    </row>
    <row r="193" ht="12.75">
      <c r="A193" s="1"/>
      <c r="B193" s="1"/>
      <c r="C193" s="2"/>
      <c r="D193" s="3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2"/>
      <c r="T193" s="1"/>
      <c r="U193" s="1"/>
      <c r="V193" s="1"/>
      <c r="W193" s="1"/>
      <c r="X193" s="1"/>
      <c r="Y193" s="1"/>
      <c r="Z193" s="1"/>
    </row>
    <row r="194" ht="12.75">
      <c r="A194" s="1"/>
      <c r="B194" s="1"/>
      <c r="C194" s="2"/>
      <c r="D194" s="3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2"/>
      <c r="T194" s="1"/>
      <c r="U194" s="1"/>
      <c r="V194" s="1"/>
      <c r="W194" s="1"/>
      <c r="X194" s="1"/>
      <c r="Y194" s="1"/>
      <c r="Z194" s="1"/>
    </row>
    <row r="195" ht="12.75">
      <c r="A195" s="1"/>
      <c r="B195" s="1"/>
      <c r="C195" s="2"/>
      <c r="D195" s="3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2"/>
      <c r="T195" s="1"/>
      <c r="U195" s="1"/>
      <c r="V195" s="1"/>
      <c r="W195" s="1"/>
      <c r="X195" s="1"/>
      <c r="Y195" s="1"/>
      <c r="Z195" s="1"/>
    </row>
    <row r="196" ht="12.75">
      <c r="A196" s="1"/>
      <c r="B196" s="1"/>
      <c r="C196" s="2"/>
      <c r="D196" s="3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2"/>
      <c r="T196" s="1"/>
      <c r="U196" s="1"/>
      <c r="V196" s="1"/>
      <c r="W196" s="1"/>
      <c r="X196" s="1"/>
      <c r="Y196" s="1"/>
      <c r="Z196" s="1"/>
    </row>
    <row r="197" ht="12.75">
      <c r="A197" s="1"/>
      <c r="B197" s="1"/>
      <c r="C197" s="2"/>
      <c r="D197" s="3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2"/>
      <c r="T197" s="1"/>
      <c r="U197" s="1"/>
      <c r="V197" s="1"/>
      <c r="W197" s="1"/>
      <c r="X197" s="1"/>
      <c r="Y197" s="1"/>
      <c r="Z197" s="1"/>
    </row>
    <row r="198" ht="12.75">
      <c r="A198" s="1"/>
      <c r="B198" s="1"/>
      <c r="C198" s="2"/>
      <c r="D198" s="3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2"/>
      <c r="T198" s="1"/>
      <c r="U198" s="1"/>
      <c r="V198" s="1"/>
      <c r="W198" s="1"/>
      <c r="X198" s="1"/>
      <c r="Y198" s="1"/>
      <c r="Z198" s="1"/>
    </row>
    <row r="199" ht="12.75">
      <c r="A199" s="1"/>
      <c r="B199" s="1"/>
      <c r="C199" s="2"/>
      <c r="D199" s="3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2"/>
      <c r="T199" s="1"/>
      <c r="U199" s="1"/>
      <c r="V199" s="1"/>
      <c r="W199" s="1"/>
      <c r="X199" s="1"/>
      <c r="Y199" s="1"/>
      <c r="Z199" s="1"/>
    </row>
    <row r="200" ht="12.75">
      <c r="A200" s="1"/>
      <c r="B200" s="1"/>
      <c r="C200" s="2"/>
      <c r="D200" s="3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2"/>
      <c r="T200" s="1"/>
      <c r="U200" s="1"/>
      <c r="V200" s="1"/>
      <c r="W200" s="1"/>
      <c r="X200" s="1"/>
      <c r="Y200" s="1"/>
      <c r="Z200" s="1"/>
    </row>
    <row r="201" ht="12.75">
      <c r="A201" s="1"/>
      <c r="B201" s="1"/>
      <c r="C201" s="2"/>
      <c r="D201" s="3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2"/>
      <c r="T201" s="1"/>
      <c r="U201" s="1"/>
      <c r="V201" s="1"/>
      <c r="W201" s="1"/>
      <c r="X201" s="1"/>
      <c r="Y201" s="1"/>
      <c r="Z201" s="1"/>
    </row>
    <row r="202" ht="12.75">
      <c r="A202" s="1"/>
      <c r="B202" s="1"/>
      <c r="C202" s="2"/>
      <c r="D202" s="3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2"/>
      <c r="T202" s="1"/>
      <c r="U202" s="1"/>
      <c r="V202" s="1"/>
      <c r="W202" s="1"/>
      <c r="X202" s="1"/>
      <c r="Y202" s="1"/>
      <c r="Z202" s="1"/>
    </row>
    <row r="203" ht="12.75">
      <c r="A203" s="1"/>
      <c r="B203" s="1"/>
      <c r="C203" s="2"/>
      <c r="D203" s="3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2"/>
      <c r="T203" s="1"/>
      <c r="U203" s="1"/>
      <c r="V203" s="1"/>
      <c r="W203" s="1"/>
      <c r="X203" s="1"/>
      <c r="Y203" s="1"/>
      <c r="Z203" s="1"/>
    </row>
    <row r="204" ht="12.75">
      <c r="A204" s="1"/>
      <c r="B204" s="1"/>
      <c r="C204" s="2"/>
      <c r="D204" s="3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2"/>
      <c r="T204" s="1"/>
      <c r="U204" s="1"/>
      <c r="V204" s="1"/>
      <c r="W204" s="1"/>
      <c r="X204" s="1"/>
      <c r="Y204" s="1"/>
      <c r="Z204" s="1"/>
    </row>
    <row r="205" ht="12.75">
      <c r="A205" s="1"/>
      <c r="B205" s="1"/>
      <c r="C205" s="2"/>
      <c r="D205" s="3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2"/>
      <c r="T205" s="1"/>
      <c r="U205" s="1"/>
      <c r="V205" s="1"/>
      <c r="W205" s="1"/>
      <c r="X205" s="1"/>
      <c r="Y205" s="1"/>
      <c r="Z205" s="1"/>
    </row>
    <row r="206" ht="12.75">
      <c r="A206" s="1"/>
      <c r="B206" s="1"/>
      <c r="C206" s="2"/>
      <c r="D206" s="3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2"/>
      <c r="T206" s="1"/>
      <c r="U206" s="1"/>
      <c r="V206" s="1"/>
      <c r="W206" s="1"/>
      <c r="X206" s="1"/>
      <c r="Y206" s="1"/>
      <c r="Z206" s="1"/>
    </row>
    <row r="207" ht="12.75">
      <c r="A207" s="1"/>
      <c r="B207" s="1"/>
      <c r="C207" s="2"/>
      <c r="D207" s="3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2"/>
      <c r="T207" s="1"/>
      <c r="U207" s="1"/>
      <c r="V207" s="1"/>
      <c r="W207" s="1"/>
      <c r="X207" s="1"/>
      <c r="Y207" s="1"/>
      <c r="Z207" s="1"/>
    </row>
    <row r="208" ht="12.75">
      <c r="A208" s="1"/>
      <c r="B208" s="1"/>
      <c r="C208" s="2"/>
      <c r="D208" s="3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2"/>
      <c r="T208" s="1"/>
      <c r="U208" s="1"/>
      <c r="V208" s="1"/>
      <c r="W208" s="1"/>
      <c r="X208" s="1"/>
      <c r="Y208" s="1"/>
      <c r="Z208" s="1"/>
    </row>
    <row r="209" ht="12.75">
      <c r="A209" s="1"/>
      <c r="B209" s="1"/>
      <c r="C209" s="2"/>
      <c r="D209" s="3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2"/>
      <c r="T209" s="1"/>
      <c r="U209" s="1"/>
      <c r="V209" s="1"/>
      <c r="W209" s="1"/>
      <c r="X209" s="1"/>
      <c r="Y209" s="1"/>
      <c r="Z209" s="1"/>
    </row>
    <row r="210" ht="12.75">
      <c r="A210" s="1"/>
      <c r="B210" s="1"/>
      <c r="C210" s="2"/>
      <c r="D210" s="3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2"/>
      <c r="T210" s="1"/>
      <c r="U210" s="1"/>
      <c r="V210" s="1"/>
      <c r="W210" s="1"/>
      <c r="X210" s="1"/>
      <c r="Y210" s="1"/>
      <c r="Z210" s="1"/>
    </row>
    <row r="211" ht="12.75">
      <c r="A211" s="1"/>
      <c r="B211" s="1"/>
      <c r="C211" s="2"/>
      <c r="D211" s="3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2"/>
      <c r="T211" s="1"/>
      <c r="U211" s="1"/>
      <c r="V211" s="1"/>
      <c r="W211" s="1"/>
      <c r="X211" s="1"/>
      <c r="Y211" s="1"/>
      <c r="Z211" s="1"/>
    </row>
    <row r="212" ht="12.75">
      <c r="A212" s="1"/>
      <c r="B212" s="1"/>
      <c r="C212" s="2"/>
      <c r="D212" s="3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2"/>
      <c r="T212" s="1"/>
      <c r="U212" s="1"/>
      <c r="V212" s="1"/>
      <c r="W212" s="1"/>
      <c r="X212" s="1"/>
      <c r="Y212" s="1"/>
      <c r="Z212" s="1"/>
    </row>
    <row r="213" ht="12.75">
      <c r="A213" s="1"/>
      <c r="B213" s="1"/>
      <c r="C213" s="2"/>
      <c r="D213" s="3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2"/>
      <c r="T213" s="1"/>
      <c r="U213" s="1"/>
      <c r="V213" s="1"/>
      <c r="W213" s="1"/>
      <c r="X213" s="1"/>
      <c r="Y213" s="1"/>
      <c r="Z213" s="1"/>
    </row>
    <row r="214" ht="12.75">
      <c r="A214" s="1"/>
      <c r="B214" s="1"/>
      <c r="C214" s="2"/>
      <c r="D214" s="3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2"/>
      <c r="T214" s="1"/>
      <c r="U214" s="1"/>
      <c r="V214" s="1"/>
      <c r="W214" s="1"/>
      <c r="X214" s="1"/>
      <c r="Y214" s="1"/>
      <c r="Z214" s="1"/>
    </row>
    <row r="215" ht="12.75">
      <c r="A215" s="1"/>
      <c r="B215" s="1"/>
      <c r="C215" s="2"/>
      <c r="D215" s="3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2"/>
      <c r="T215" s="1"/>
      <c r="U215" s="1"/>
      <c r="V215" s="1"/>
      <c r="W215" s="1"/>
      <c r="X215" s="1"/>
      <c r="Y215" s="1"/>
      <c r="Z215" s="1"/>
    </row>
    <row r="216" ht="12.75">
      <c r="A216" s="1"/>
      <c r="B216" s="1"/>
      <c r="C216" s="2"/>
      <c r="D216" s="3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2"/>
      <c r="T216" s="1"/>
      <c r="U216" s="1"/>
      <c r="V216" s="1"/>
      <c r="W216" s="1"/>
      <c r="X216" s="1"/>
      <c r="Y216" s="1"/>
      <c r="Z216" s="1"/>
    </row>
    <row r="217" ht="12.75">
      <c r="A217" s="1"/>
      <c r="B217" s="1"/>
      <c r="C217" s="2"/>
      <c r="D217" s="3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2"/>
      <c r="T217" s="1"/>
      <c r="U217" s="1"/>
      <c r="V217" s="1"/>
      <c r="W217" s="1"/>
      <c r="X217" s="1"/>
      <c r="Y217" s="1"/>
      <c r="Z217" s="1"/>
    </row>
    <row r="218" ht="12.75">
      <c r="A218" s="1"/>
      <c r="B218" s="1"/>
      <c r="C218" s="2"/>
      <c r="D218" s="3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2"/>
      <c r="T218" s="1"/>
      <c r="U218" s="1"/>
      <c r="V218" s="1"/>
      <c r="W218" s="1"/>
      <c r="X218" s="1"/>
      <c r="Y218" s="1"/>
      <c r="Z218" s="1"/>
    </row>
    <row r="219" ht="12.75">
      <c r="A219" s="1"/>
      <c r="B219" s="1"/>
      <c r="C219" s="2"/>
      <c r="D219" s="3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2"/>
      <c r="T219" s="1"/>
      <c r="U219" s="1"/>
      <c r="V219" s="1"/>
      <c r="W219" s="1"/>
      <c r="X219" s="1"/>
      <c r="Y219" s="1"/>
      <c r="Z219" s="1"/>
    </row>
    <row r="220" ht="12.75">
      <c r="A220" s="1"/>
      <c r="B220" s="1"/>
      <c r="C220" s="2"/>
      <c r="D220" s="3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2"/>
      <c r="T220" s="1"/>
      <c r="U220" s="1"/>
      <c r="V220" s="1"/>
      <c r="W220" s="1"/>
      <c r="X220" s="1"/>
      <c r="Y220" s="1"/>
      <c r="Z220" s="1"/>
    </row>
    <row r="221" ht="12.75">
      <c r="A221" s="1"/>
      <c r="B221" s="1"/>
      <c r="C221" s="2"/>
      <c r="D221" s="3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2"/>
      <c r="T221" s="1"/>
      <c r="U221" s="1"/>
      <c r="V221" s="1"/>
      <c r="W221" s="1"/>
      <c r="X221" s="1"/>
      <c r="Y221" s="1"/>
      <c r="Z221" s="1"/>
    </row>
    <row r="222" ht="12.75">
      <c r="A222" s="1"/>
      <c r="B222" s="1"/>
      <c r="C222" s="2"/>
      <c r="D222" s="3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2"/>
      <c r="T222" s="1"/>
      <c r="U222" s="1"/>
      <c r="V222" s="1"/>
      <c r="W222" s="1"/>
      <c r="X222" s="1"/>
      <c r="Y222" s="1"/>
      <c r="Z222" s="1"/>
    </row>
    <row r="223" ht="12.75">
      <c r="A223" s="1"/>
      <c r="B223" s="1"/>
      <c r="C223" s="2"/>
      <c r="D223" s="3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2"/>
      <c r="T223" s="1"/>
      <c r="U223" s="1"/>
      <c r="V223" s="1"/>
      <c r="W223" s="1"/>
      <c r="X223" s="1"/>
      <c r="Y223" s="1"/>
      <c r="Z223" s="1"/>
    </row>
    <row r="224" ht="12.75">
      <c r="A224" s="1"/>
      <c r="B224" s="1"/>
      <c r="C224" s="2"/>
      <c r="D224" s="3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2"/>
      <c r="T224" s="1"/>
      <c r="U224" s="1"/>
      <c r="V224" s="1"/>
      <c r="W224" s="1"/>
      <c r="X224" s="1"/>
      <c r="Y224" s="1"/>
      <c r="Z224" s="1"/>
    </row>
    <row r="225" ht="12.75">
      <c r="A225" s="1"/>
      <c r="B225" s="1"/>
      <c r="C225" s="2"/>
      <c r="D225" s="3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2"/>
      <c r="T225" s="1"/>
      <c r="U225" s="1"/>
      <c r="V225" s="1"/>
      <c r="W225" s="1"/>
      <c r="X225" s="1"/>
      <c r="Y225" s="1"/>
      <c r="Z225" s="1"/>
    </row>
    <row r="226" ht="12.75">
      <c r="A226" s="1"/>
      <c r="B226" s="1"/>
      <c r="C226" s="2"/>
      <c r="D226" s="3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2"/>
      <c r="T226" s="1"/>
      <c r="U226" s="1"/>
      <c r="V226" s="1"/>
      <c r="W226" s="1"/>
      <c r="X226" s="1"/>
      <c r="Y226" s="1"/>
      <c r="Z226" s="1"/>
    </row>
    <row r="227" ht="12.75">
      <c r="A227" s="1"/>
      <c r="B227" s="1"/>
      <c r="C227" s="2"/>
      <c r="D227" s="3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2"/>
      <c r="T227" s="1"/>
      <c r="U227" s="1"/>
      <c r="V227" s="1"/>
      <c r="W227" s="1"/>
      <c r="X227" s="1"/>
      <c r="Y227" s="1"/>
      <c r="Z227" s="1"/>
    </row>
    <row r="228" ht="12.75">
      <c r="A228" s="1"/>
      <c r="B228" s="1"/>
      <c r="C228" s="2"/>
      <c r="D228" s="3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2"/>
      <c r="T228" s="1"/>
      <c r="U228" s="1"/>
      <c r="V228" s="1"/>
      <c r="W228" s="1"/>
      <c r="X228" s="1"/>
      <c r="Y228" s="1"/>
      <c r="Z228" s="1"/>
    </row>
    <row r="229" ht="12.75">
      <c r="A229" s="1"/>
      <c r="B229" s="1"/>
      <c r="C229" s="2"/>
      <c r="D229" s="3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2"/>
      <c r="T229" s="1"/>
      <c r="U229" s="1"/>
      <c r="V229" s="1"/>
      <c r="W229" s="1"/>
      <c r="X229" s="1"/>
      <c r="Y229" s="1"/>
      <c r="Z229" s="1"/>
    </row>
    <row r="230" ht="12.75">
      <c r="A230" s="1"/>
      <c r="B230" s="1"/>
      <c r="C230" s="2"/>
      <c r="D230" s="3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2"/>
      <c r="T230" s="1"/>
      <c r="U230" s="1"/>
      <c r="V230" s="1"/>
      <c r="W230" s="1"/>
      <c r="X230" s="1"/>
      <c r="Y230" s="1"/>
      <c r="Z230" s="1"/>
    </row>
    <row r="231" ht="12.75">
      <c r="A231" s="1"/>
      <c r="B231" s="1"/>
      <c r="C231" s="2"/>
      <c r="D231" s="3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2"/>
      <c r="T231" s="1"/>
      <c r="U231" s="1"/>
      <c r="V231" s="1"/>
      <c r="W231" s="1"/>
      <c r="X231" s="1"/>
      <c r="Y231" s="1"/>
      <c r="Z231" s="1"/>
    </row>
    <row r="232" ht="12.75">
      <c r="A232" s="1"/>
      <c r="B232" s="1"/>
      <c r="C232" s="2"/>
      <c r="D232" s="3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2"/>
      <c r="T232" s="1"/>
      <c r="U232" s="1"/>
      <c r="V232" s="1"/>
      <c r="W232" s="1"/>
      <c r="X232" s="1"/>
      <c r="Y232" s="1"/>
      <c r="Z232" s="1"/>
    </row>
    <row r="233" ht="12.75">
      <c r="A233" s="1"/>
      <c r="B233" s="1"/>
      <c r="C233" s="2"/>
      <c r="D233" s="3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2"/>
      <c r="T233" s="1"/>
      <c r="U233" s="1"/>
      <c r="V233" s="1"/>
      <c r="W233" s="1"/>
      <c r="X233" s="1"/>
      <c r="Y233" s="1"/>
      <c r="Z233" s="1"/>
    </row>
    <row r="234" ht="12.75">
      <c r="A234" s="1"/>
      <c r="B234" s="1"/>
      <c r="C234" s="2"/>
      <c r="D234" s="3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2"/>
      <c r="T234" s="1"/>
      <c r="U234" s="1"/>
      <c r="V234" s="1"/>
      <c r="W234" s="1"/>
      <c r="X234" s="1"/>
      <c r="Y234" s="1"/>
      <c r="Z234" s="1"/>
    </row>
    <row r="235" ht="12.75">
      <c r="A235" s="1"/>
      <c r="B235" s="1"/>
      <c r="C235" s="2"/>
      <c r="D235" s="3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2"/>
      <c r="T235" s="1"/>
      <c r="U235" s="1"/>
      <c r="V235" s="1"/>
      <c r="W235" s="1"/>
      <c r="X235" s="1"/>
      <c r="Y235" s="1"/>
      <c r="Z235" s="1"/>
    </row>
    <row r="236" ht="12.75">
      <c r="A236" s="1"/>
      <c r="B236" s="1"/>
      <c r="C236" s="2"/>
      <c r="D236" s="3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2"/>
      <c r="T236" s="1"/>
      <c r="U236" s="1"/>
      <c r="V236" s="1"/>
      <c r="W236" s="1"/>
      <c r="X236" s="1"/>
      <c r="Y236" s="1"/>
      <c r="Z236" s="1"/>
    </row>
    <row r="237" ht="12.75">
      <c r="A237" s="1"/>
      <c r="B237" s="1"/>
      <c r="C237" s="2"/>
      <c r="D237" s="3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2"/>
      <c r="T237" s="1"/>
      <c r="U237" s="1"/>
      <c r="V237" s="1"/>
      <c r="W237" s="1"/>
      <c r="X237" s="1"/>
      <c r="Y237" s="1"/>
      <c r="Z237" s="1"/>
    </row>
    <row r="238" ht="12.75">
      <c r="A238" s="1"/>
      <c r="B238" s="1"/>
      <c r="C238" s="2"/>
      <c r="D238" s="3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2"/>
      <c r="T238" s="1"/>
      <c r="U238" s="1"/>
      <c r="V238" s="1"/>
      <c r="W238" s="1"/>
      <c r="X238" s="1"/>
      <c r="Y238" s="1"/>
      <c r="Z238" s="1"/>
    </row>
    <row r="239" ht="12.75">
      <c r="A239" s="1"/>
      <c r="B239" s="1"/>
      <c r="C239" s="2"/>
      <c r="D239" s="3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2"/>
      <c r="T239" s="1"/>
      <c r="U239" s="1"/>
      <c r="V239" s="1"/>
      <c r="W239" s="1"/>
      <c r="X239" s="1"/>
      <c r="Y239" s="1"/>
      <c r="Z239" s="1"/>
    </row>
    <row r="240" ht="12.75">
      <c r="A240" s="1"/>
      <c r="B240" s="1"/>
      <c r="C240" s="2"/>
      <c r="D240" s="3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2"/>
      <c r="T240" s="1"/>
      <c r="U240" s="1"/>
      <c r="V240" s="1"/>
      <c r="W240" s="1"/>
      <c r="X240" s="1"/>
      <c r="Y240" s="1"/>
      <c r="Z240" s="1"/>
    </row>
    <row r="241" ht="12.75">
      <c r="A241" s="1"/>
      <c r="B241" s="1"/>
      <c r="C241" s="2"/>
      <c r="D241" s="3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2"/>
      <c r="T241" s="1"/>
      <c r="U241" s="1"/>
      <c r="V241" s="1"/>
      <c r="W241" s="1"/>
      <c r="X241" s="1"/>
      <c r="Y241" s="1"/>
      <c r="Z241" s="1"/>
    </row>
    <row r="242" ht="12.75">
      <c r="A242" s="1"/>
      <c r="B242" s="1"/>
      <c r="C242" s="2"/>
      <c r="D242" s="3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2"/>
      <c r="T242" s="1"/>
      <c r="U242" s="1"/>
      <c r="V242" s="1"/>
      <c r="W242" s="1"/>
      <c r="X242" s="1"/>
      <c r="Y242" s="1"/>
      <c r="Z242" s="1"/>
    </row>
    <row r="243" ht="12.75">
      <c r="A243" s="1"/>
      <c r="B243" s="1"/>
      <c r="C243" s="2"/>
      <c r="D243" s="3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2"/>
      <c r="T243" s="1"/>
      <c r="U243" s="1"/>
      <c r="V243" s="1"/>
      <c r="W243" s="1"/>
      <c r="X243" s="1"/>
      <c r="Y243" s="1"/>
      <c r="Z243" s="1"/>
    </row>
    <row r="244" ht="12.75">
      <c r="A244" s="1"/>
      <c r="B244" s="1"/>
      <c r="C244" s="2"/>
      <c r="D244" s="3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2"/>
      <c r="T244" s="1"/>
      <c r="U244" s="1"/>
      <c r="V244" s="1"/>
      <c r="W244" s="1"/>
      <c r="X244" s="1"/>
      <c r="Y244" s="1"/>
      <c r="Z244" s="1"/>
    </row>
    <row r="245" ht="12.75">
      <c r="A245" s="1"/>
      <c r="B245" s="1"/>
      <c r="C245" s="2"/>
      <c r="D245" s="3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2"/>
      <c r="T245" s="1"/>
      <c r="U245" s="1"/>
      <c r="V245" s="1"/>
      <c r="W245" s="1"/>
      <c r="X245" s="1"/>
      <c r="Y245" s="1"/>
      <c r="Z245" s="1"/>
    </row>
    <row r="246" ht="12.75">
      <c r="A246" s="1"/>
      <c r="B246" s="1"/>
      <c r="C246" s="2"/>
      <c r="D246" s="3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2"/>
      <c r="T246" s="1"/>
      <c r="U246" s="1"/>
      <c r="V246" s="1"/>
      <c r="W246" s="1"/>
      <c r="X246" s="1"/>
      <c r="Y246" s="1"/>
      <c r="Z246" s="1"/>
    </row>
    <row r="247" ht="12.75">
      <c r="A247" s="1"/>
      <c r="B247" s="1"/>
      <c r="C247" s="2"/>
      <c r="D247" s="3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2"/>
      <c r="T247" s="1"/>
      <c r="U247" s="1"/>
      <c r="V247" s="1"/>
      <c r="W247" s="1"/>
      <c r="X247" s="1"/>
      <c r="Y247" s="1"/>
      <c r="Z247" s="1"/>
    </row>
    <row r="248" ht="12.75">
      <c r="A248" s="1"/>
      <c r="B248" s="1"/>
      <c r="C248" s="2"/>
      <c r="D248" s="3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2"/>
      <c r="T248" s="1"/>
      <c r="U248" s="1"/>
      <c r="V248" s="1"/>
      <c r="W248" s="1"/>
      <c r="X248" s="1"/>
      <c r="Y248" s="1"/>
      <c r="Z248" s="1"/>
    </row>
    <row r="249" ht="12.75">
      <c r="A249" s="1"/>
      <c r="B249" s="1"/>
      <c r="C249" s="2"/>
      <c r="D249" s="3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2"/>
      <c r="T249" s="1"/>
      <c r="U249" s="1"/>
      <c r="V249" s="1"/>
      <c r="W249" s="1"/>
      <c r="X249" s="1"/>
      <c r="Y249" s="1"/>
      <c r="Z249" s="1"/>
    </row>
    <row r="250" ht="12.75">
      <c r="A250" s="1"/>
      <c r="B250" s="1"/>
      <c r="C250" s="2"/>
      <c r="D250" s="3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2"/>
      <c r="T250" s="1"/>
      <c r="U250" s="1"/>
      <c r="V250" s="1"/>
      <c r="W250" s="1"/>
      <c r="X250" s="1"/>
      <c r="Y250" s="1"/>
      <c r="Z250" s="1"/>
    </row>
    <row r="251" ht="12.75">
      <c r="A251" s="1"/>
      <c r="B251" s="1"/>
      <c r="C251" s="2"/>
      <c r="D251" s="3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2"/>
      <c r="T251" s="1"/>
      <c r="U251" s="1"/>
      <c r="V251" s="1"/>
      <c r="W251" s="1"/>
      <c r="X251" s="1"/>
      <c r="Y251" s="1"/>
      <c r="Z251" s="1"/>
    </row>
    <row r="252" ht="12.75">
      <c r="A252" s="1"/>
      <c r="B252" s="1"/>
      <c r="C252" s="2"/>
      <c r="D252" s="3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2"/>
      <c r="T252" s="1"/>
      <c r="U252" s="1"/>
      <c r="V252" s="1"/>
      <c r="W252" s="1"/>
      <c r="X252" s="1"/>
      <c r="Y252" s="1"/>
      <c r="Z252" s="1"/>
    </row>
    <row r="253" ht="12.75">
      <c r="A253" s="1"/>
      <c r="B253" s="1"/>
      <c r="C253" s="2"/>
      <c r="D253" s="3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2"/>
      <c r="T253" s="1"/>
      <c r="U253" s="1"/>
      <c r="V253" s="1"/>
      <c r="W253" s="1"/>
      <c r="X253" s="1"/>
      <c r="Y253" s="1"/>
      <c r="Z253" s="1"/>
    </row>
    <row r="254" ht="12.75">
      <c r="A254" s="1"/>
      <c r="B254" s="1"/>
      <c r="C254" s="2"/>
      <c r="D254" s="3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2"/>
      <c r="T254" s="1"/>
      <c r="U254" s="1"/>
      <c r="V254" s="1"/>
      <c r="W254" s="1"/>
      <c r="X254" s="1"/>
      <c r="Y254" s="1"/>
      <c r="Z254" s="1"/>
    </row>
    <row r="255" ht="12.75">
      <c r="A255" s="1"/>
      <c r="B255" s="1"/>
      <c r="C255" s="2"/>
      <c r="D255" s="3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2"/>
      <c r="T255" s="1"/>
      <c r="U255" s="1"/>
      <c r="V255" s="1"/>
      <c r="W255" s="1"/>
      <c r="X255" s="1"/>
      <c r="Y255" s="1"/>
      <c r="Z255" s="1"/>
    </row>
    <row r="256" ht="12.75">
      <c r="A256" s="1"/>
      <c r="B256" s="1"/>
      <c r="C256" s="2"/>
      <c r="D256" s="3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2"/>
      <c r="T256" s="1"/>
      <c r="U256" s="1"/>
      <c r="V256" s="1"/>
      <c r="W256" s="1"/>
      <c r="X256" s="1"/>
      <c r="Y256" s="1"/>
      <c r="Z256" s="1"/>
    </row>
    <row r="257" ht="12.75">
      <c r="A257" s="1"/>
      <c r="B257" s="1"/>
      <c r="C257" s="2"/>
      <c r="D257" s="3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2"/>
      <c r="T257" s="1"/>
      <c r="U257" s="1"/>
      <c r="V257" s="1"/>
      <c r="W257" s="1"/>
      <c r="X257" s="1"/>
      <c r="Y257" s="1"/>
      <c r="Z257" s="1"/>
    </row>
    <row r="258" ht="12.75">
      <c r="A258" s="1"/>
      <c r="B258" s="1"/>
      <c r="C258" s="2"/>
      <c r="D258" s="3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2"/>
      <c r="T258" s="1"/>
      <c r="U258" s="1"/>
      <c r="V258" s="1"/>
      <c r="W258" s="1"/>
      <c r="X258" s="1"/>
      <c r="Y258" s="1"/>
      <c r="Z258" s="1"/>
    </row>
    <row r="259" ht="12.75">
      <c r="A259" s="1"/>
      <c r="B259" s="1"/>
      <c r="C259" s="2"/>
      <c r="D259" s="3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2"/>
      <c r="T259" s="1"/>
      <c r="U259" s="1"/>
      <c r="V259" s="1"/>
      <c r="W259" s="1"/>
      <c r="X259" s="1"/>
      <c r="Y259" s="1"/>
      <c r="Z259" s="1"/>
    </row>
    <row r="260" ht="12.75">
      <c r="A260" s="1"/>
      <c r="B260" s="1"/>
      <c r="C260" s="2"/>
      <c r="D260" s="3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2"/>
      <c r="T260" s="1"/>
      <c r="U260" s="1"/>
      <c r="V260" s="1"/>
      <c r="W260" s="1"/>
      <c r="X260" s="1"/>
      <c r="Y260" s="1"/>
      <c r="Z260" s="1"/>
    </row>
    <row r="261" ht="12.75">
      <c r="A261" s="1"/>
      <c r="B261" s="1"/>
      <c r="C261" s="2"/>
      <c r="D261" s="3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2"/>
      <c r="T261" s="1"/>
      <c r="U261" s="1"/>
      <c r="V261" s="1"/>
      <c r="W261" s="1"/>
      <c r="X261" s="1"/>
      <c r="Y261" s="1"/>
      <c r="Z261" s="1"/>
    </row>
    <row r="262" ht="12.75">
      <c r="A262" s="1"/>
      <c r="B262" s="1"/>
      <c r="C262" s="2"/>
      <c r="D262" s="3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2"/>
      <c r="T262" s="1"/>
      <c r="U262" s="1"/>
      <c r="V262" s="1"/>
      <c r="W262" s="1"/>
      <c r="X262" s="1"/>
      <c r="Y262" s="1"/>
      <c r="Z262" s="1"/>
    </row>
    <row r="263" ht="12.75">
      <c r="A263" s="1"/>
      <c r="B263" s="1"/>
      <c r="C263" s="2"/>
      <c r="D263" s="3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2"/>
      <c r="T263" s="1"/>
      <c r="U263" s="1"/>
      <c r="V263" s="1"/>
      <c r="W263" s="1"/>
      <c r="X263" s="1"/>
      <c r="Y263" s="1"/>
      <c r="Z263" s="1"/>
    </row>
    <row r="264" ht="12.75">
      <c r="A264" s="1"/>
      <c r="B264" s="1"/>
      <c r="C264" s="2"/>
      <c r="D264" s="3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2"/>
      <c r="T264" s="1"/>
      <c r="U264" s="1"/>
      <c r="V264" s="1"/>
      <c r="W264" s="1"/>
      <c r="X264" s="1"/>
      <c r="Y264" s="1"/>
      <c r="Z264" s="1"/>
    </row>
    <row r="265" ht="12.75">
      <c r="A265" s="1"/>
      <c r="B265" s="1"/>
      <c r="C265" s="2"/>
      <c r="D265" s="3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2"/>
      <c r="T265" s="1"/>
      <c r="U265" s="1"/>
      <c r="V265" s="1"/>
      <c r="W265" s="1"/>
      <c r="X265" s="1"/>
      <c r="Y265" s="1"/>
      <c r="Z265" s="1"/>
    </row>
    <row r="266" ht="12.75">
      <c r="A266" s="1"/>
      <c r="B266" s="1"/>
      <c r="C266" s="2"/>
      <c r="D266" s="3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2"/>
      <c r="T266" s="1"/>
      <c r="U266" s="1"/>
      <c r="V266" s="1"/>
      <c r="W266" s="1"/>
      <c r="X266" s="1"/>
      <c r="Y266" s="1"/>
      <c r="Z266" s="1"/>
    </row>
    <row r="267" ht="12.75">
      <c r="A267" s="1"/>
      <c r="B267" s="1"/>
      <c r="C267" s="2"/>
      <c r="D267" s="3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2"/>
      <c r="T267" s="1"/>
      <c r="U267" s="1"/>
      <c r="V267" s="1"/>
      <c r="W267" s="1"/>
      <c r="X267" s="1"/>
      <c r="Y267" s="1"/>
      <c r="Z267" s="1"/>
    </row>
    <row r="268" ht="12.75">
      <c r="A268" s="1"/>
      <c r="B268" s="1"/>
      <c r="C268" s="2"/>
      <c r="D268" s="3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2"/>
      <c r="T268" s="1"/>
      <c r="U268" s="1"/>
      <c r="V268" s="1"/>
      <c r="W268" s="1"/>
      <c r="X268" s="1"/>
      <c r="Y268" s="1"/>
      <c r="Z268" s="1"/>
    </row>
    <row r="269" ht="12.75">
      <c r="A269" s="1"/>
      <c r="B269" s="1"/>
      <c r="C269" s="2"/>
      <c r="D269" s="3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2"/>
      <c r="T269" s="1"/>
      <c r="U269" s="1"/>
      <c r="V269" s="1"/>
      <c r="W269" s="1"/>
      <c r="X269" s="1"/>
      <c r="Y269" s="1"/>
      <c r="Z269" s="1"/>
    </row>
    <row r="270" ht="12.75">
      <c r="A270" s="1"/>
      <c r="B270" s="1"/>
      <c r="C270" s="2"/>
      <c r="D270" s="3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2"/>
      <c r="T270" s="1"/>
      <c r="U270" s="1"/>
      <c r="V270" s="1"/>
      <c r="W270" s="1"/>
      <c r="X270" s="1"/>
      <c r="Y270" s="1"/>
      <c r="Z270" s="1"/>
    </row>
    <row r="271" ht="12.75">
      <c r="A271" s="1"/>
      <c r="B271" s="1"/>
      <c r="C271" s="2"/>
      <c r="D271" s="3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2"/>
      <c r="T271" s="1"/>
      <c r="U271" s="1"/>
      <c r="V271" s="1"/>
      <c r="W271" s="1"/>
      <c r="X271" s="1"/>
      <c r="Y271" s="1"/>
      <c r="Z271" s="1"/>
    </row>
    <row r="272" ht="12.75">
      <c r="A272" s="1"/>
      <c r="B272" s="1"/>
      <c r="C272" s="2"/>
      <c r="D272" s="3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2"/>
      <c r="T272" s="1"/>
      <c r="U272" s="1"/>
      <c r="V272" s="1"/>
      <c r="W272" s="1"/>
      <c r="X272" s="1"/>
      <c r="Y272" s="1"/>
      <c r="Z272" s="1"/>
    </row>
    <row r="273" ht="12.75">
      <c r="A273" s="1"/>
      <c r="B273" s="1"/>
      <c r="C273" s="2"/>
      <c r="D273" s="3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2"/>
      <c r="T273" s="1"/>
      <c r="U273" s="1"/>
      <c r="V273" s="1"/>
      <c r="W273" s="1"/>
      <c r="X273" s="1"/>
      <c r="Y273" s="1"/>
      <c r="Z273" s="1"/>
    </row>
    <row r="274" ht="12.75">
      <c r="A274" s="1"/>
      <c r="B274" s="1"/>
      <c r="C274" s="2"/>
      <c r="D274" s="3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2"/>
      <c r="T274" s="1"/>
      <c r="U274" s="1"/>
      <c r="V274" s="1"/>
      <c r="W274" s="1"/>
      <c r="X274" s="1"/>
      <c r="Y274" s="1"/>
      <c r="Z274" s="1"/>
    </row>
    <row r="275" ht="12.75">
      <c r="A275" s="1"/>
      <c r="B275" s="1"/>
      <c r="C275" s="2"/>
      <c r="D275" s="3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2"/>
      <c r="T275" s="1"/>
      <c r="U275" s="1"/>
      <c r="V275" s="1"/>
      <c r="W275" s="1"/>
      <c r="X275" s="1"/>
      <c r="Y275" s="1"/>
      <c r="Z275" s="1"/>
    </row>
    <row r="276" ht="12.75">
      <c r="A276" s="1"/>
      <c r="B276" s="1"/>
      <c r="C276" s="2"/>
      <c r="D276" s="3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2"/>
      <c r="T276" s="1"/>
      <c r="U276" s="1"/>
      <c r="V276" s="1"/>
      <c r="W276" s="1"/>
      <c r="X276" s="1"/>
      <c r="Y276" s="1"/>
      <c r="Z276" s="1"/>
    </row>
    <row r="277" ht="12.75">
      <c r="L277" s="1"/>
      <c r="X277" s="1"/>
    </row>
    <row r="278" ht="12.75">
      <c r="L278" s="1"/>
      <c r="X278" s="1"/>
    </row>
    <row r="279" ht="12.75">
      <c r="L279" s="1"/>
      <c r="X279" s="1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autoFilter ref="Q12:X93"/>
  <mergeCells count="22">
    <mergeCell ref="Q2:X4"/>
    <mergeCell ref="C6:L6"/>
    <mergeCell ref="Q6:X6"/>
    <mergeCell ref="C8:D8"/>
    <mergeCell ref="E8:I8"/>
    <mergeCell ref="C9:D9"/>
    <mergeCell ref="E9:I9"/>
    <mergeCell ref="C10:D10"/>
    <mergeCell ref="E10:I10"/>
    <mergeCell ref="C91:I93"/>
    <mergeCell ref="J91:K91"/>
    <mergeCell ref="Q91:U93"/>
    <mergeCell ref="V91:W91"/>
    <mergeCell ref="J93:K93"/>
    <mergeCell ref="V93:W93"/>
    <mergeCell ref="C95:E95"/>
    <mergeCell ref="I95:L95"/>
    <mergeCell ref="Q95:X96"/>
    <mergeCell ref="C96:E96"/>
    <mergeCell ref="I96:L96"/>
    <mergeCell ref="Q98:X109"/>
    <mergeCell ref="B99:M100"/>
  </mergeCells>
  <dataValidations count="3" disablePrompts="0">
    <dataValidation sqref="S13" type="list" allowBlank="1" errorStyle="stop" imeMode="noControl" operator="between" showDropDown="0" showErrorMessage="1" showInputMessage="1">
      <formula1>Справочники!$A$1:$A$5</formula1>
    </dataValidation>
    <dataValidation sqref="S82" type="list" allowBlank="1" errorStyle="stop" imeMode="noControl" operator="between" showDropDown="0" showErrorMessage="1" showInputMessage="1">
      <formula1>Справочники!$A$1:$A$5</formula1>
    </dataValidation>
    <dataValidation sqref="S86" type="list" allowBlank="1" errorStyle="stop" imeMode="noControl" operator="between" showDropDown="0" showErrorMessage="1" showInputMessage="1">
      <formula1>Справочники!$A$1:$A$5</formula1>
    </dataValidation>
  </dataValidations>
  <printOptions headings="0" gridLines="0"/>
  <pageMargins left="0.25" right="0.25" top="0.75" bottom="0.75" header="0.29999999999999999" footer="0.29999999999999999"/>
  <pageSetup paperSize="9" scale="36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showRuler="1" zoomScale="100" workbookViewId="0">
      <selection activeCell="A1" activeCellId="0" sqref="A1"/>
    </sheetView>
  </sheetViews>
  <sheetFormatPr defaultRowHeight="12.75"/>
  <cols>
    <col min="1" max="16384" style="117" width="9"/>
  </cols>
  <sheetData>
    <row r="1" ht="15">
      <c r="A1" s="1" t="s">
        <v>162</v>
      </c>
    </row>
    <row r="2" ht="15">
      <c r="A2" s="1" t="s">
        <v>43</v>
      </c>
    </row>
    <row r="3" ht="15">
      <c r="A3" s="1" t="s">
        <v>24</v>
      </c>
    </row>
    <row r="4" ht="15">
      <c r="A4" s="1" t="s">
        <v>30</v>
      </c>
    </row>
    <row r="5" ht="15">
      <c r="A5" s="1" t="s">
        <v>163</v>
      </c>
    </row>
    <row r="7" ht="15">
      <c r="A7" s="1" t="s">
        <v>164</v>
      </c>
    </row>
    <row r="8" ht="15">
      <c r="A8" s="1" t="s">
        <v>165</v>
      </c>
    </row>
    <row r="9" ht="15">
      <c r="A9" s="1" t="s">
        <v>166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grizhibovskaya_ev@DGK.RU</cp:lastModifiedBy>
  <cp:revision>22</cp:revision>
  <dcterms:created xsi:type="dcterms:W3CDTF">2023-05-26T08:17:29Z</dcterms:created>
  <dcterms:modified xsi:type="dcterms:W3CDTF">2026-07-08T06:34:35Z</dcterms:modified>
</cp:coreProperties>
</file>